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E17889DA-9179-4225-83ED-8E91327DD482}" xr6:coauthVersionLast="47" xr6:coauthVersionMax="47" xr10:uidLastSave="{00000000-0000-0000-0000-000000000000}"/>
  <workbookProtection workbookAlgorithmName="SHA-512" workbookHashValue="kX7Fr03NTGES+46C/r6yrlAg2hEXvNb1YmWlSmLMiTePkNMcQNg6Zpg/O9dlfT1E2jAW9TaE+0BDPaWqhf99eQ==" workbookSaltValue="Ju9wEWArw91oYWSV+g7d5Q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R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W45" i="2" s="1"/>
  <c r="V13" i="2"/>
  <c r="V26" i="2" s="1"/>
  <c r="U13" i="2"/>
  <c r="U26" i="2" s="1"/>
  <c r="T13" i="2"/>
  <c r="T26" i="2" s="1"/>
  <c r="T45" i="2" s="1"/>
  <c r="S13" i="2"/>
  <c r="S26" i="2" s="1"/>
  <c r="S45" i="2" s="1"/>
  <c r="R13" i="2"/>
  <c r="Q13" i="2"/>
  <c r="Q26" i="2" s="1"/>
  <c r="P13" i="2"/>
  <c r="P26" i="2" s="1"/>
  <c r="P45" i="2" s="1"/>
  <c r="O13" i="2"/>
  <c r="O26" i="2" s="1"/>
  <c r="O45" i="2" s="1"/>
  <c r="N13" i="2"/>
  <c r="N26" i="2" s="1"/>
  <c r="M13" i="2"/>
  <c r="M26" i="2" s="1"/>
  <c r="L13" i="2"/>
  <c r="L26" i="2" s="1"/>
  <c r="L45" i="2" s="1"/>
  <c r="K13" i="2"/>
  <c r="K26" i="2" s="1"/>
  <c r="K45" i="2" s="1"/>
  <c r="J13" i="2"/>
  <c r="J26" i="2" s="1"/>
  <c r="I13" i="2"/>
  <c r="I26" i="2" s="1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O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R26" i="3"/>
  <c r="R45" i="3" s="1"/>
  <c r="J26" i="3"/>
  <c r="J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W45" i="3" s="1"/>
  <c r="V13" i="3"/>
  <c r="V26" i="3" s="1"/>
  <c r="U13" i="3"/>
  <c r="U26" i="3" s="1"/>
  <c r="U45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K45" i="3" s="1"/>
  <c r="J13" i="3"/>
  <c r="I13" i="3"/>
  <c r="H13" i="3"/>
  <c r="H26" i="3" s="1"/>
  <c r="G13" i="3"/>
  <c r="G26" i="3" s="1"/>
  <c r="G45" i="3" s="1"/>
  <c r="F13" i="3"/>
  <c r="F26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R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S45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J26" i="4" s="1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O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R26" i="5"/>
  <c r="R45" i="5" s="1"/>
  <c r="J26" i="5"/>
  <c r="J45" i="5" s="1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G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O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S45" i="7" s="1"/>
  <c r="R13" i="7"/>
  <c r="R26" i="7" s="1"/>
  <c r="R45" i="7" s="1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K26" i="7" s="1"/>
  <c r="K45" i="7" s="1"/>
  <c r="J13" i="7"/>
  <c r="J26" i="7" s="1"/>
  <c r="J45" i="7" s="1"/>
  <c r="I13" i="7"/>
  <c r="I26" i="7" s="1"/>
  <c r="H13" i="7"/>
  <c r="H26" i="7" s="1"/>
  <c r="G13" i="7"/>
  <c r="G26" i="7" s="1"/>
  <c r="G45" i="7" s="1"/>
  <c r="F13" i="7"/>
  <c r="F26" i="7" s="1"/>
  <c r="F45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R26" i="8"/>
  <c r="R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Q13" i="8"/>
  <c r="Q26" i="8" s="1"/>
  <c r="Q45" i="8" s="1"/>
  <c r="P13" i="8"/>
  <c r="P26" i="8" s="1"/>
  <c r="P45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J13" i="8"/>
  <c r="J26" i="8" s="1"/>
  <c r="I13" i="8"/>
  <c r="I26" i="8" s="1"/>
  <c r="I45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T26" i="9"/>
  <c r="L26" i="9"/>
  <c r="H26" i="9"/>
  <c r="H45" i="9" s="1"/>
  <c r="AA25" i="9"/>
  <c r="Y25" i="9"/>
  <c r="X25" i="9"/>
  <c r="W25" i="9"/>
  <c r="V25" i="9"/>
  <c r="U25" i="9"/>
  <c r="U26" i="9" s="1"/>
  <c r="T25" i="9"/>
  <c r="S25" i="9"/>
  <c r="R25" i="9"/>
  <c r="Q25" i="9"/>
  <c r="P25" i="9"/>
  <c r="O25" i="9"/>
  <c r="N25" i="9"/>
  <c r="M25" i="9"/>
  <c r="M26" i="9" s="1"/>
  <c r="M45" i="9" s="1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Z13" i="9"/>
  <c r="Y13" i="9"/>
  <c r="X13" i="9"/>
  <c r="X26" i="9" s="1"/>
  <c r="W13" i="9"/>
  <c r="W26" i="9" s="1"/>
  <c r="W45" i="9" s="1"/>
  <c r="V13" i="9"/>
  <c r="V26" i="9" s="1"/>
  <c r="U13" i="9"/>
  <c r="T13" i="9"/>
  <c r="S13" i="9"/>
  <c r="S26" i="9" s="1"/>
  <c r="S45" i="9" s="1"/>
  <c r="R13" i="9"/>
  <c r="R26" i="9" s="1"/>
  <c r="R45" i="9" s="1"/>
  <c r="Q13" i="9"/>
  <c r="P13" i="9"/>
  <c r="P26" i="9" s="1"/>
  <c r="O13" i="9"/>
  <c r="O26" i="9" s="1"/>
  <c r="O45" i="9" s="1"/>
  <c r="N13" i="9"/>
  <c r="N26" i="9" s="1"/>
  <c r="M13" i="9"/>
  <c r="L13" i="9"/>
  <c r="K13" i="9"/>
  <c r="K26" i="9" s="1"/>
  <c r="K45" i="9" s="1"/>
  <c r="J13" i="9"/>
  <c r="J26" i="9" s="1"/>
  <c r="J45" i="9" s="1"/>
  <c r="I13" i="9"/>
  <c r="H13" i="9"/>
  <c r="G13" i="9"/>
  <c r="G26" i="9" s="1"/>
  <c r="G45" i="9" s="1"/>
  <c r="F13" i="9"/>
  <c r="F26" i="9" s="1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5" i="10"/>
  <c r="U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X26" i="10"/>
  <c r="T26" i="10"/>
  <c r="H26" i="10"/>
  <c r="AA25" i="10"/>
  <c r="Y25" i="10"/>
  <c r="X25" i="10"/>
  <c r="W25" i="10"/>
  <c r="V25" i="10"/>
  <c r="U25" i="10"/>
  <c r="U26" i="10" s="1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W13" i="10"/>
  <c r="W26" i="10" s="1"/>
  <c r="W45" i="10" s="1"/>
  <c r="V13" i="10"/>
  <c r="V26" i="10" s="1"/>
  <c r="U13" i="10"/>
  <c r="T13" i="10"/>
  <c r="S13" i="10"/>
  <c r="S26" i="10" s="1"/>
  <c r="R13" i="10"/>
  <c r="R26" i="10" s="1"/>
  <c r="Q13" i="10"/>
  <c r="P13" i="10"/>
  <c r="P26" i="10" s="1"/>
  <c r="O13" i="10"/>
  <c r="O26" i="10" s="1"/>
  <c r="O45" i="10" s="1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I13" i="10"/>
  <c r="H13" i="10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R44" i="11"/>
  <c r="Q44" i="11"/>
  <c r="E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T37" i="11"/>
  <c r="T44" i="11" s="1"/>
  <c r="S37" i="11"/>
  <c r="S44" i="11" s="1"/>
  <c r="R37" i="11"/>
  <c r="Q37" i="1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D37" i="11"/>
  <c r="D44" i="11" s="1"/>
  <c r="C37" i="11"/>
  <c r="C44" i="11" s="1"/>
  <c r="I26" i="11"/>
  <c r="I45" i="11" s="1"/>
  <c r="H26" i="11"/>
  <c r="E26" i="11"/>
  <c r="E45" i="11" s="1"/>
  <c r="AA25" i="11"/>
  <c r="Y25" i="11"/>
  <c r="X25" i="11"/>
  <c r="X26" i="11" s="1"/>
  <c r="W25" i="11"/>
  <c r="V25" i="11"/>
  <c r="U25" i="11"/>
  <c r="T25" i="11"/>
  <c r="S25" i="11"/>
  <c r="R25" i="11"/>
  <c r="Q25" i="11"/>
  <c r="P25" i="11"/>
  <c r="P26" i="11" s="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Z13" i="11" s="1"/>
  <c r="X13" i="11"/>
  <c r="W13" i="11"/>
  <c r="W26" i="11" s="1"/>
  <c r="W45" i="11" s="1"/>
  <c r="V13" i="11"/>
  <c r="V26" i="11" s="1"/>
  <c r="U13" i="11"/>
  <c r="U26" i="11" s="1"/>
  <c r="T13" i="11"/>
  <c r="T26" i="11" s="1"/>
  <c r="T45" i="11" s="1"/>
  <c r="S13" i="11"/>
  <c r="S26" i="11" s="1"/>
  <c r="R13" i="11"/>
  <c r="R26" i="11" s="1"/>
  <c r="Q13" i="11"/>
  <c r="Q26" i="11" s="1"/>
  <c r="P13" i="11"/>
  <c r="O13" i="11"/>
  <c r="O26" i="11" s="1"/>
  <c r="O45" i="11" s="1"/>
  <c r="N13" i="11"/>
  <c r="N26" i="11" s="1"/>
  <c r="M13" i="11"/>
  <c r="M26" i="11" s="1"/>
  <c r="M45" i="11" s="1"/>
  <c r="L13" i="11"/>
  <c r="L26" i="11" s="1"/>
  <c r="L45" i="11" s="1"/>
  <c r="K13" i="11"/>
  <c r="K26" i="11" s="1"/>
  <c r="J13" i="11"/>
  <c r="J26" i="11" s="1"/>
  <c r="I13" i="11"/>
  <c r="H13" i="11"/>
  <c r="G13" i="11"/>
  <c r="G26" i="11" s="1"/>
  <c r="G45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U44" i="12"/>
  <c r="M44" i="12"/>
  <c r="J44" i="12"/>
  <c r="E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U37" i="12"/>
  <c r="T37" i="12"/>
  <c r="T44" i="12" s="1"/>
  <c r="T45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M26" i="12"/>
  <c r="M45" i="12" s="1"/>
  <c r="L26" i="12"/>
  <c r="L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W45" i="12" s="1"/>
  <c r="V13" i="12"/>
  <c r="U13" i="12"/>
  <c r="U26" i="12" s="1"/>
  <c r="T13" i="12"/>
  <c r="T26" i="12" s="1"/>
  <c r="S13" i="12"/>
  <c r="S26" i="12" s="1"/>
  <c r="R13" i="12"/>
  <c r="Q13" i="12"/>
  <c r="Q26" i="12" s="1"/>
  <c r="Q45" i="12" s="1"/>
  <c r="P13" i="12"/>
  <c r="P26" i="12" s="1"/>
  <c r="O13" i="12"/>
  <c r="O26" i="12" s="1"/>
  <c r="O45" i="12" s="1"/>
  <c r="N13" i="12"/>
  <c r="M13" i="12"/>
  <c r="L13" i="12"/>
  <c r="K13" i="12"/>
  <c r="K26" i="12" s="1"/>
  <c r="J13" i="12"/>
  <c r="I13" i="12"/>
  <c r="I26" i="12" s="1"/>
  <c r="I45" i="12" s="1"/>
  <c r="H13" i="12"/>
  <c r="H26" i="12" s="1"/>
  <c r="G13" i="12"/>
  <c r="G26" i="12" s="1"/>
  <c r="G45" i="12" s="1"/>
  <c r="F13" i="12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L45" i="13"/>
  <c r="E45" i="13"/>
  <c r="D45" i="13"/>
  <c r="R44" i="13"/>
  <c r="J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E37" i="13"/>
  <c r="D37" i="13"/>
  <c r="D44" i="13" s="1"/>
  <c r="C37" i="13"/>
  <c r="C44" i="13" s="1"/>
  <c r="X26" i="13"/>
  <c r="U26" i="13"/>
  <c r="Q26" i="13"/>
  <c r="Q45" i="13" s="1"/>
  <c r="P26" i="13"/>
  <c r="H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M26" i="13" s="1"/>
  <c r="M45" i="13" s="1"/>
  <c r="L25" i="13"/>
  <c r="K25" i="13"/>
  <c r="J25" i="13"/>
  <c r="I25" i="13"/>
  <c r="H25" i="13"/>
  <c r="G25" i="13"/>
  <c r="F25" i="13"/>
  <c r="E25" i="13"/>
  <c r="E26" i="13" s="1"/>
  <c r="D25" i="13"/>
  <c r="C25" i="13"/>
  <c r="AA13" i="13"/>
  <c r="AA26" i="13" s="1"/>
  <c r="Z13" i="13"/>
  <c r="Y13" i="13"/>
  <c r="Y26" i="13" s="1"/>
  <c r="X13" i="13"/>
  <c r="W13" i="13"/>
  <c r="W26" i="13" s="1"/>
  <c r="W45" i="13" s="1"/>
  <c r="V13" i="13"/>
  <c r="V26" i="13" s="1"/>
  <c r="U13" i="13"/>
  <c r="T13" i="13"/>
  <c r="T26" i="13" s="1"/>
  <c r="S13" i="13"/>
  <c r="S26" i="13" s="1"/>
  <c r="S45" i="13" s="1"/>
  <c r="R13" i="13"/>
  <c r="R26" i="13" s="1"/>
  <c r="R45" i="13" s="1"/>
  <c r="Q13" i="13"/>
  <c r="P13" i="13"/>
  <c r="O13" i="13"/>
  <c r="O26" i="13" s="1"/>
  <c r="O45" i="13" s="1"/>
  <c r="N13" i="13"/>
  <c r="N26" i="13" s="1"/>
  <c r="M13" i="13"/>
  <c r="L13" i="13"/>
  <c r="L26" i="13" s="1"/>
  <c r="K13" i="13"/>
  <c r="K26" i="13" s="1"/>
  <c r="K45" i="13" s="1"/>
  <c r="J13" i="13"/>
  <c r="J26" i="13" s="1"/>
  <c r="J45" i="13" s="1"/>
  <c r="I13" i="13"/>
  <c r="I26" i="13" s="1"/>
  <c r="H13" i="13"/>
  <c r="G13" i="13"/>
  <c r="G26" i="13" s="1"/>
  <c r="G45" i="13" s="1"/>
  <c r="F13" i="13"/>
  <c r="F26" i="13" s="1"/>
  <c r="E13" i="13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D45" i="14"/>
  <c r="R44" i="14"/>
  <c r="M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D37" i="14"/>
  <c r="D44" i="14" s="1"/>
  <c r="C37" i="14"/>
  <c r="C44" i="14" s="1"/>
  <c r="X26" i="14"/>
  <c r="P26" i="14"/>
  <c r="P45" i="14" s="1"/>
  <c r="AA25" i="14"/>
  <c r="Y25" i="14"/>
  <c r="X25" i="14"/>
  <c r="Z25" i="14" s="1"/>
  <c r="W25" i="14"/>
  <c r="V25" i="14"/>
  <c r="U25" i="14"/>
  <c r="T25" i="14"/>
  <c r="T26" i="14" s="1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Z13" i="14" s="1"/>
  <c r="W13" i="14"/>
  <c r="V13" i="14"/>
  <c r="V26" i="14" s="1"/>
  <c r="U13" i="14"/>
  <c r="T13" i="14"/>
  <c r="S13" i="14"/>
  <c r="R13" i="14"/>
  <c r="Q13" i="14"/>
  <c r="P13" i="14"/>
  <c r="O13" i="14"/>
  <c r="N13" i="14"/>
  <c r="N26" i="14" s="1"/>
  <c r="M13" i="14"/>
  <c r="L13" i="14"/>
  <c r="K13" i="14"/>
  <c r="J13" i="14"/>
  <c r="I13" i="14"/>
  <c r="H13" i="14"/>
  <c r="H26" i="14" s="1"/>
  <c r="G13" i="14"/>
  <c r="F13" i="14"/>
  <c r="F26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Y26" i="15"/>
  <c r="T26" i="15"/>
  <c r="T45" i="15" s="1"/>
  <c r="D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G26" i="15" s="1"/>
  <c r="G45" i="15" s="1"/>
  <c r="F25" i="15"/>
  <c r="E25" i="15"/>
  <c r="D25" i="15"/>
  <c r="C25" i="15"/>
  <c r="AA13" i="15"/>
  <c r="AA26" i="15" s="1"/>
  <c r="Y13" i="15"/>
  <c r="X13" i="15"/>
  <c r="W13" i="15"/>
  <c r="V13" i="15"/>
  <c r="V26" i="15" s="1"/>
  <c r="U13" i="15"/>
  <c r="T13" i="15"/>
  <c r="S13" i="15"/>
  <c r="R13" i="15"/>
  <c r="R26" i="15" s="1"/>
  <c r="Q13" i="15"/>
  <c r="Q26" i="15" s="1"/>
  <c r="P13" i="15"/>
  <c r="P26" i="15" s="1"/>
  <c r="P45" i="15" s="1"/>
  <c r="O13" i="15"/>
  <c r="O26" i="15" s="1"/>
  <c r="O45" i="15" s="1"/>
  <c r="N13" i="15"/>
  <c r="N26" i="15" s="1"/>
  <c r="M13" i="15"/>
  <c r="L13" i="15"/>
  <c r="L26" i="15" s="1"/>
  <c r="K13" i="15"/>
  <c r="J13" i="15"/>
  <c r="J26" i="15" s="1"/>
  <c r="I13" i="15"/>
  <c r="I26" i="15" s="1"/>
  <c r="H13" i="15"/>
  <c r="G13" i="15"/>
  <c r="F13" i="15"/>
  <c r="F26" i="15" s="1"/>
  <c r="E13" i="15"/>
  <c r="E26" i="15" s="1"/>
  <c r="E45" i="15" s="1"/>
  <c r="D13" i="15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X44" i="16"/>
  <c r="Z44" i="16" s="1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M44" i="16" s="1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I37" i="16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C45" i="16" s="1"/>
  <c r="AA25" i="16"/>
  <c r="Y25" i="16"/>
  <c r="X25" i="16"/>
  <c r="W25" i="16"/>
  <c r="V25" i="16"/>
  <c r="U25" i="16"/>
  <c r="U26" i="16" s="1"/>
  <c r="T25" i="16"/>
  <c r="S25" i="16"/>
  <c r="R25" i="16"/>
  <c r="Q25" i="16"/>
  <c r="P25" i="16"/>
  <c r="O25" i="16"/>
  <c r="N25" i="16"/>
  <c r="M25" i="16"/>
  <c r="M26" i="16" s="1"/>
  <c r="L25" i="16"/>
  <c r="K25" i="16"/>
  <c r="J25" i="16"/>
  <c r="I25" i="16"/>
  <c r="H25" i="16"/>
  <c r="G25" i="16"/>
  <c r="F25" i="16"/>
  <c r="E25" i="16"/>
  <c r="E26" i="16" s="1"/>
  <c r="D25" i="16"/>
  <c r="C25" i="16"/>
  <c r="AA13" i="16"/>
  <c r="AA26" i="16" s="1"/>
  <c r="Z13" i="16"/>
  <c r="Y13" i="16"/>
  <c r="X13" i="16"/>
  <c r="W13" i="16"/>
  <c r="W26" i="16" s="1"/>
  <c r="W45" i="16" s="1"/>
  <c r="V13" i="16"/>
  <c r="U13" i="16"/>
  <c r="T13" i="16"/>
  <c r="T26" i="16" s="1"/>
  <c r="S13" i="16"/>
  <c r="S26" i="16" s="1"/>
  <c r="R13" i="16"/>
  <c r="R26" i="16" s="1"/>
  <c r="R45" i="16" s="1"/>
  <c r="Q13" i="16"/>
  <c r="P13" i="16"/>
  <c r="O13" i="16"/>
  <c r="O26" i="16" s="1"/>
  <c r="O45" i="16" s="1"/>
  <c r="N13" i="16"/>
  <c r="M13" i="16"/>
  <c r="L13" i="16"/>
  <c r="L26" i="16" s="1"/>
  <c r="K13" i="16"/>
  <c r="K26" i="16" s="1"/>
  <c r="J13" i="16"/>
  <c r="J26" i="16" s="1"/>
  <c r="I13" i="16"/>
  <c r="H13" i="16"/>
  <c r="G13" i="16"/>
  <c r="G26" i="16" s="1"/>
  <c r="G45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I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E44" i="17" s="1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L37" i="17"/>
  <c r="K37" i="17"/>
  <c r="K44" i="17" s="1"/>
  <c r="J37" i="17"/>
  <c r="I37" i="17"/>
  <c r="H37" i="17"/>
  <c r="H44" i="17" s="1"/>
  <c r="G37" i="17"/>
  <c r="G44" i="17" s="1"/>
  <c r="F37" i="17"/>
  <c r="F44" i="17" s="1"/>
  <c r="E37" i="17"/>
  <c r="D37" i="17"/>
  <c r="C37" i="17"/>
  <c r="C44" i="17" s="1"/>
  <c r="O26" i="17"/>
  <c r="L26" i="17"/>
  <c r="D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V26" i="17" s="1"/>
  <c r="U13" i="17"/>
  <c r="T13" i="17"/>
  <c r="T26" i="17" s="1"/>
  <c r="S13" i="17"/>
  <c r="S26" i="17" s="1"/>
  <c r="R13" i="17"/>
  <c r="R26" i="17" s="1"/>
  <c r="Q13" i="17"/>
  <c r="Q26" i="17" s="1"/>
  <c r="P13" i="17"/>
  <c r="O13" i="17"/>
  <c r="N13" i="17"/>
  <c r="N26" i="17" s="1"/>
  <c r="M13" i="17"/>
  <c r="L13" i="17"/>
  <c r="K13" i="17"/>
  <c r="K26" i="17" s="1"/>
  <c r="J13" i="17"/>
  <c r="J26" i="17" s="1"/>
  <c r="I13" i="17"/>
  <c r="I26" i="17" s="1"/>
  <c r="H13" i="17"/>
  <c r="G13" i="17"/>
  <c r="G26" i="17" s="1"/>
  <c r="G45" i="17" s="1"/>
  <c r="F13" i="17"/>
  <c r="F26" i="17" s="1"/>
  <c r="E13" i="17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L44" i="18"/>
  <c r="I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M44" i="18" s="1"/>
  <c r="L43" i="18"/>
  <c r="K43" i="18"/>
  <c r="J43" i="18"/>
  <c r="I43" i="18"/>
  <c r="H43" i="18"/>
  <c r="G43" i="18"/>
  <c r="F43" i="18"/>
  <c r="E43" i="18"/>
  <c r="E44" i="18" s="1"/>
  <c r="D43" i="18"/>
  <c r="C43" i="18"/>
  <c r="AA37" i="18"/>
  <c r="Y37" i="18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L37" i="18"/>
  <c r="K37" i="18"/>
  <c r="K44" i="18" s="1"/>
  <c r="J37" i="18"/>
  <c r="I37" i="18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AA25" i="18"/>
  <c r="Y25" i="18"/>
  <c r="X25" i="18"/>
  <c r="Z25" i="18" s="1"/>
  <c r="W25" i="18"/>
  <c r="W26" i="18" s="1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G26" i="18" s="1"/>
  <c r="G45" i="18" s="1"/>
  <c r="F25" i="18"/>
  <c r="E25" i="18"/>
  <c r="D25" i="18"/>
  <c r="C25" i="18"/>
  <c r="AA13" i="18"/>
  <c r="AA26" i="18" s="1"/>
  <c r="Y13" i="18"/>
  <c r="Y26" i="18" s="1"/>
  <c r="Y45" i="18" s="1"/>
  <c r="X13" i="18"/>
  <c r="Z13" i="18" s="1"/>
  <c r="W13" i="18"/>
  <c r="V13" i="18"/>
  <c r="V26" i="18" s="1"/>
  <c r="U13" i="18"/>
  <c r="T13" i="18"/>
  <c r="T26" i="18" s="1"/>
  <c r="T45" i="18" s="1"/>
  <c r="S13" i="18"/>
  <c r="R13" i="18"/>
  <c r="R26" i="18" s="1"/>
  <c r="Q13" i="18"/>
  <c r="Q26" i="18" s="1"/>
  <c r="P13" i="18"/>
  <c r="O13" i="18"/>
  <c r="N13" i="18"/>
  <c r="N26" i="18" s="1"/>
  <c r="M13" i="18"/>
  <c r="L13" i="18"/>
  <c r="L26" i="18" s="1"/>
  <c r="K13" i="18"/>
  <c r="J13" i="18"/>
  <c r="J26" i="18" s="1"/>
  <c r="I13" i="18"/>
  <c r="I26" i="18" s="1"/>
  <c r="H13" i="18"/>
  <c r="G13" i="18"/>
  <c r="F13" i="18"/>
  <c r="F26" i="18" s="1"/>
  <c r="E13" i="18"/>
  <c r="D13" i="18"/>
  <c r="D26" i="18" s="1"/>
  <c r="D45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T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W44" i="19" s="1"/>
  <c r="V37" i="19"/>
  <c r="V44" i="19" s="1"/>
  <c r="U37" i="19"/>
  <c r="T37" i="19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I37" i="19"/>
  <c r="I44" i="19" s="1"/>
  <c r="H37" i="19"/>
  <c r="G37" i="19"/>
  <c r="G44" i="19" s="1"/>
  <c r="F37" i="19"/>
  <c r="F44" i="19" s="1"/>
  <c r="E37" i="19"/>
  <c r="D37" i="19"/>
  <c r="D44" i="19" s="1"/>
  <c r="C37" i="19"/>
  <c r="C44" i="19" s="1"/>
  <c r="W26" i="19"/>
  <c r="T26" i="19"/>
  <c r="O26" i="19"/>
  <c r="O45" i="19" s="1"/>
  <c r="D26" i="19"/>
  <c r="D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O13" i="19"/>
  <c r="N13" i="19"/>
  <c r="N26" i="19" s="1"/>
  <c r="M13" i="19"/>
  <c r="M26" i="19" s="1"/>
  <c r="L13" i="19"/>
  <c r="L26" i="19" s="1"/>
  <c r="L45" i="19" s="1"/>
  <c r="K13" i="19"/>
  <c r="K26" i="19" s="1"/>
  <c r="K45" i="19" s="1"/>
  <c r="J13" i="19"/>
  <c r="J26" i="19" s="1"/>
  <c r="I13" i="19"/>
  <c r="I26" i="19" s="1"/>
  <c r="H13" i="19"/>
  <c r="G13" i="19"/>
  <c r="G26" i="19" s="1"/>
  <c r="G45" i="19" s="1"/>
  <c r="F13" i="19"/>
  <c r="F26" i="19" s="1"/>
  <c r="E13" i="19"/>
  <c r="E26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O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R26" i="20" s="1"/>
  <c r="Q13" i="20"/>
  <c r="Q26" i="20" s="1"/>
  <c r="P13" i="20"/>
  <c r="O13" i="20"/>
  <c r="N13" i="20"/>
  <c r="N26" i="20" s="1"/>
  <c r="M13" i="20"/>
  <c r="M26" i="20" s="1"/>
  <c r="L13" i="20"/>
  <c r="L26" i="20" s="1"/>
  <c r="L45" i="20" s="1"/>
  <c r="K13" i="20"/>
  <c r="K26" i="20" s="1"/>
  <c r="J13" i="20"/>
  <c r="J26" i="20" s="1"/>
  <c r="I13" i="20"/>
  <c r="I26" i="20" s="1"/>
  <c r="H13" i="20"/>
  <c r="G13" i="20"/>
  <c r="F13" i="20"/>
  <c r="F26" i="20" s="1"/>
  <c r="E13" i="20"/>
  <c r="E26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I44" i="21"/>
  <c r="D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L37" i="21"/>
  <c r="K37" i="21"/>
  <c r="K44" i="21" s="1"/>
  <c r="J37" i="21"/>
  <c r="J44" i="21" s="1"/>
  <c r="I37" i="21"/>
  <c r="H37" i="21"/>
  <c r="H44" i="21" s="1"/>
  <c r="G37" i="21"/>
  <c r="G44" i="21" s="1"/>
  <c r="F37" i="21"/>
  <c r="F44" i="21" s="1"/>
  <c r="E37" i="21"/>
  <c r="D37" i="21"/>
  <c r="C37" i="21"/>
  <c r="C44" i="21" s="1"/>
  <c r="G26" i="21"/>
  <c r="D26" i="21"/>
  <c r="D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W45" i="21" s="1"/>
  <c r="V13" i="21"/>
  <c r="V26" i="21" s="1"/>
  <c r="U13" i="21"/>
  <c r="T13" i="21"/>
  <c r="T26" i="21" s="1"/>
  <c r="T45" i="21" s="1"/>
  <c r="S13" i="21"/>
  <c r="R13" i="21"/>
  <c r="R26" i="21" s="1"/>
  <c r="R45" i="21" s="1"/>
  <c r="Q13" i="21"/>
  <c r="Q26" i="21" s="1"/>
  <c r="P13" i="21"/>
  <c r="O13" i="21"/>
  <c r="O26" i="21" s="1"/>
  <c r="O45" i="21" s="1"/>
  <c r="N13" i="21"/>
  <c r="N26" i="21" s="1"/>
  <c r="M13" i="21"/>
  <c r="L13" i="21"/>
  <c r="L26" i="21" s="1"/>
  <c r="L45" i="21" s="1"/>
  <c r="K13" i="21"/>
  <c r="J13" i="21"/>
  <c r="J26" i="21" s="1"/>
  <c r="J45" i="21" s="1"/>
  <c r="I13" i="21"/>
  <c r="I26" i="21" s="1"/>
  <c r="H13" i="21"/>
  <c r="G13" i="21"/>
  <c r="F13" i="21"/>
  <c r="F26" i="21" s="1"/>
  <c r="F45" i="21" s="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V37" i="22"/>
  <c r="V44" i="22" s="1"/>
  <c r="U37" i="22"/>
  <c r="T37" i="22"/>
  <c r="S37" i="22"/>
  <c r="S44" i="22" s="1"/>
  <c r="R37" i="22"/>
  <c r="R44" i="22" s="1"/>
  <c r="Q37" i="22"/>
  <c r="Q44" i="22" s="1"/>
  <c r="P37" i="22"/>
  <c r="O37" i="22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G37" i="22"/>
  <c r="F37" i="22"/>
  <c r="F44" i="22" s="1"/>
  <c r="E37" i="22"/>
  <c r="D37" i="22"/>
  <c r="D44" i="22" s="1"/>
  <c r="C37" i="22"/>
  <c r="C44" i="22" s="1"/>
  <c r="W26" i="22"/>
  <c r="O26" i="22"/>
  <c r="G26" i="22"/>
  <c r="AA25" i="22"/>
  <c r="Y25" i="22"/>
  <c r="X25" i="22"/>
  <c r="W25" i="22"/>
  <c r="V25" i="22"/>
  <c r="U25" i="22"/>
  <c r="T25" i="22"/>
  <c r="S25" i="22"/>
  <c r="S26" i="22" s="1"/>
  <c r="S45" i="22" s="1"/>
  <c r="R25" i="22"/>
  <c r="Q25" i="22"/>
  <c r="P25" i="22"/>
  <c r="O25" i="22"/>
  <c r="N25" i="22"/>
  <c r="M25" i="22"/>
  <c r="L25" i="22"/>
  <c r="K25" i="22"/>
  <c r="K26" i="22" s="1"/>
  <c r="K45" i="22" s="1"/>
  <c r="J25" i="22"/>
  <c r="I25" i="22"/>
  <c r="H25" i="22"/>
  <c r="G25" i="22"/>
  <c r="F25" i="22"/>
  <c r="E25" i="22"/>
  <c r="D25" i="22"/>
  <c r="C25" i="22"/>
  <c r="C26" i="22" s="1"/>
  <c r="C45" i="22" s="1"/>
  <c r="AA13" i="22"/>
  <c r="Y13" i="22"/>
  <c r="Y26" i="22" s="1"/>
  <c r="X13" i="22"/>
  <c r="X26" i="22" s="1"/>
  <c r="W13" i="22"/>
  <c r="V13" i="22"/>
  <c r="V26" i="22" s="1"/>
  <c r="U13" i="22"/>
  <c r="U26" i="22" s="1"/>
  <c r="T13" i="22"/>
  <c r="T26" i="22" s="1"/>
  <c r="S13" i="22"/>
  <c r="R13" i="22"/>
  <c r="R26" i="22" s="1"/>
  <c r="Q13" i="22"/>
  <c r="Q26" i="22" s="1"/>
  <c r="P13" i="22"/>
  <c r="P26" i="22" s="1"/>
  <c r="O13" i="22"/>
  <c r="N13" i="22"/>
  <c r="N26" i="22" s="1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F13" i="22"/>
  <c r="F26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U44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K44" i="23" s="1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V37" i="23"/>
  <c r="V44" i="23" s="1"/>
  <c r="U37" i="23"/>
  <c r="T37" i="23"/>
  <c r="T44" i="23" s="1"/>
  <c r="S37" i="23"/>
  <c r="R37" i="23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E26" i="23"/>
  <c r="D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W26" i="23" s="1"/>
  <c r="V13" i="23"/>
  <c r="U13" i="23"/>
  <c r="U26" i="23" s="1"/>
  <c r="U45" i="23" s="1"/>
  <c r="T13" i="23"/>
  <c r="T26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N13" i="23"/>
  <c r="M13" i="23"/>
  <c r="M26" i="23" s="1"/>
  <c r="M45" i="23" s="1"/>
  <c r="L13" i="23"/>
  <c r="L26" i="23" s="1"/>
  <c r="L45" i="23" s="1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E13" i="23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T26" i="24"/>
  <c r="T45" i="24" s="1"/>
  <c r="M26" i="24"/>
  <c r="M45" i="24" s="1"/>
  <c r="L26" i="24"/>
  <c r="L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U13" i="24"/>
  <c r="U26" i="24" s="1"/>
  <c r="U45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M13" i="24"/>
  <c r="L13" i="24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4" i="25"/>
  <c r="J44" i="25"/>
  <c r="I44" i="25"/>
  <c r="AA43" i="25"/>
  <c r="AA44" i="25" s="1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I37" i="25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E26" i="25"/>
  <c r="D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X26" i="25" s="1"/>
  <c r="W13" i="25"/>
  <c r="W26" i="25" s="1"/>
  <c r="V13" i="25"/>
  <c r="U13" i="25"/>
  <c r="U26" i="25" s="1"/>
  <c r="T13" i="25"/>
  <c r="T26" i="25" s="1"/>
  <c r="S13" i="25"/>
  <c r="S26" i="25" s="1"/>
  <c r="R13" i="25"/>
  <c r="R26" i="25" s="1"/>
  <c r="Q13" i="25"/>
  <c r="Q26" i="25" s="1"/>
  <c r="Q45" i="25" s="1"/>
  <c r="P13" i="25"/>
  <c r="P26" i="25" s="1"/>
  <c r="O13" i="25"/>
  <c r="O26" i="25" s="1"/>
  <c r="N13" i="25"/>
  <c r="M13" i="25"/>
  <c r="M26" i="25" s="1"/>
  <c r="L13" i="25"/>
  <c r="L26" i="25" s="1"/>
  <c r="K13" i="25"/>
  <c r="K26" i="25" s="1"/>
  <c r="J13" i="25"/>
  <c r="J26" i="25" s="1"/>
  <c r="I13" i="25"/>
  <c r="I26" i="25" s="1"/>
  <c r="I45" i="25" s="1"/>
  <c r="H13" i="25"/>
  <c r="H26" i="25" s="1"/>
  <c r="G13" i="25"/>
  <c r="G26" i="25" s="1"/>
  <c r="F13" i="25"/>
  <c r="E13" i="25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T26" i="26"/>
  <c r="T45" i="26" s="1"/>
  <c r="M26" i="26"/>
  <c r="M45" i="26" s="1"/>
  <c r="L26" i="26"/>
  <c r="L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U26" i="26" s="1"/>
  <c r="U45" i="26" s="1"/>
  <c r="T13" i="26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M13" i="26"/>
  <c r="L13" i="26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Q44" i="27"/>
  <c r="J44" i="27"/>
  <c r="I44" i="27"/>
  <c r="AA43" i="27"/>
  <c r="AA44" i="27" s="1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I37" i="27"/>
  <c r="H37" i="27"/>
  <c r="H44" i="27" s="1"/>
  <c r="G37" i="27"/>
  <c r="G44" i="27" s="1"/>
  <c r="F37" i="27"/>
  <c r="E37" i="27"/>
  <c r="E44" i="27" s="1"/>
  <c r="D37" i="27"/>
  <c r="D44" i="27" s="1"/>
  <c r="C37" i="27"/>
  <c r="E26" i="27"/>
  <c r="D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X26" i="27" s="1"/>
  <c r="W13" i="27"/>
  <c r="W26" i="27" s="1"/>
  <c r="V13" i="27"/>
  <c r="U13" i="27"/>
  <c r="U26" i="27" s="1"/>
  <c r="U45" i="27" s="1"/>
  <c r="T13" i="27"/>
  <c r="T26" i="27" s="1"/>
  <c r="T45" i="27" s="1"/>
  <c r="S13" i="27"/>
  <c r="S26" i="27" s="1"/>
  <c r="R13" i="27"/>
  <c r="R26" i="27" s="1"/>
  <c r="Q13" i="27"/>
  <c r="Q26" i="27" s="1"/>
  <c r="Q45" i="27" s="1"/>
  <c r="P13" i="27"/>
  <c r="P26" i="27" s="1"/>
  <c r="O13" i="27"/>
  <c r="O26" i="27" s="1"/>
  <c r="N13" i="27"/>
  <c r="M13" i="27"/>
  <c r="M26" i="27" s="1"/>
  <c r="M45" i="27" s="1"/>
  <c r="L13" i="27"/>
  <c r="L26" i="27" s="1"/>
  <c r="L45" i="27" s="1"/>
  <c r="K13" i="27"/>
  <c r="K26" i="27" s="1"/>
  <c r="J13" i="27"/>
  <c r="J26" i="27" s="1"/>
  <c r="J45" i="27" s="1"/>
  <c r="I13" i="27"/>
  <c r="I26" i="27" s="1"/>
  <c r="I45" i="27" s="1"/>
  <c r="H13" i="27"/>
  <c r="H26" i="27" s="1"/>
  <c r="G13" i="27"/>
  <c r="G26" i="27" s="1"/>
  <c r="F13" i="27"/>
  <c r="E13" i="27"/>
  <c r="D13" i="27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I44" i="28"/>
  <c r="I45" i="28" s="1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V26" i="28"/>
  <c r="E26" i="28"/>
  <c r="E45" i="28" s="1"/>
  <c r="D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W45" i="28" s="1"/>
  <c r="V13" i="28"/>
  <c r="U13" i="28"/>
  <c r="U26" i="28" s="1"/>
  <c r="U45" i="28" s="1"/>
  <c r="T13" i="28"/>
  <c r="T26" i="28" s="1"/>
  <c r="S13" i="28"/>
  <c r="S26" i="28" s="1"/>
  <c r="S45" i="28" s="1"/>
  <c r="R13" i="28"/>
  <c r="R26" i="28" s="1"/>
  <c r="R45" i="28" s="1"/>
  <c r="Q13" i="28"/>
  <c r="Q26" i="28" s="1"/>
  <c r="P13" i="28"/>
  <c r="P26" i="28" s="1"/>
  <c r="P45" i="28" s="1"/>
  <c r="O13" i="28"/>
  <c r="O26" i="28" s="1"/>
  <c r="O45" i="28" s="1"/>
  <c r="N13" i="28"/>
  <c r="N26" i="28" s="1"/>
  <c r="M13" i="28"/>
  <c r="M26" i="28" s="1"/>
  <c r="M45" i="28" s="1"/>
  <c r="L13" i="28"/>
  <c r="L26" i="28" s="1"/>
  <c r="K13" i="28"/>
  <c r="K26" i="28" s="1"/>
  <c r="J13" i="28"/>
  <c r="J26" i="28" s="1"/>
  <c r="I13" i="28"/>
  <c r="I26" i="28" s="1"/>
  <c r="H13" i="28"/>
  <c r="H26" i="28" s="1"/>
  <c r="H45" i="28" s="1"/>
  <c r="G13" i="28"/>
  <c r="G26" i="28" s="1"/>
  <c r="G45" i="28" s="1"/>
  <c r="F13" i="28"/>
  <c r="F26" i="28" s="1"/>
  <c r="F45" i="28" s="1"/>
  <c r="E13" i="28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Z37" i="29" s="1"/>
  <c r="W37" i="29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L37" i="29"/>
  <c r="L44" i="29" s="1"/>
  <c r="K37" i="29"/>
  <c r="K44" i="29" s="1"/>
  <c r="J37" i="29"/>
  <c r="J44" i="29" s="1"/>
  <c r="I37" i="29"/>
  <c r="I44" i="29" s="1"/>
  <c r="H37" i="29"/>
  <c r="G37" i="29"/>
  <c r="G44" i="29" s="1"/>
  <c r="F37" i="29"/>
  <c r="F44" i="29" s="1"/>
  <c r="E37" i="29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K26" i="29" s="1"/>
  <c r="K45" i="29" s="1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W13" i="29"/>
  <c r="W26" i="29" s="1"/>
  <c r="V13" i="29"/>
  <c r="V26" i="29" s="1"/>
  <c r="U13" i="29"/>
  <c r="U26" i="29" s="1"/>
  <c r="T13" i="29"/>
  <c r="T26" i="29" s="1"/>
  <c r="T45" i="29" s="1"/>
  <c r="S13" i="29"/>
  <c r="R13" i="29"/>
  <c r="R26" i="29" s="1"/>
  <c r="R45" i="29" s="1"/>
  <c r="Q13" i="29"/>
  <c r="Q26" i="29" s="1"/>
  <c r="Q45" i="29" s="1"/>
  <c r="P13" i="29"/>
  <c r="P26" i="29" s="1"/>
  <c r="O13" i="29"/>
  <c r="O26" i="29" s="1"/>
  <c r="N13" i="29"/>
  <c r="N26" i="29" s="1"/>
  <c r="M13" i="29"/>
  <c r="M26" i="29" s="1"/>
  <c r="L13" i="29"/>
  <c r="L26" i="29" s="1"/>
  <c r="L45" i="29" s="1"/>
  <c r="K13" i="29"/>
  <c r="J13" i="29"/>
  <c r="J26" i="29" s="1"/>
  <c r="I13" i="29"/>
  <c r="I26" i="29" s="1"/>
  <c r="I45" i="29" s="1"/>
  <c r="H13" i="29"/>
  <c r="H26" i="29" s="1"/>
  <c r="G13" i="29"/>
  <c r="G26" i="29" s="1"/>
  <c r="F13" i="29"/>
  <c r="F26" i="29" s="1"/>
  <c r="E13" i="29"/>
  <c r="E26" i="29" s="1"/>
  <c r="D13" i="29"/>
  <c r="D26" i="29" s="1"/>
  <c r="D45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W44" i="30"/>
  <c r="O44" i="30"/>
  <c r="G44" i="30"/>
  <c r="AA43" i="30"/>
  <c r="Y43" i="30"/>
  <c r="X43" i="30"/>
  <c r="Z43" i="30" s="1"/>
  <c r="W43" i="30"/>
  <c r="V43" i="30"/>
  <c r="U43" i="30"/>
  <c r="T43" i="30"/>
  <c r="S43" i="30"/>
  <c r="S44" i="30" s="1"/>
  <c r="R43" i="30"/>
  <c r="Q43" i="30"/>
  <c r="P43" i="30"/>
  <c r="O43" i="30"/>
  <c r="N43" i="30"/>
  <c r="M43" i="30"/>
  <c r="L43" i="30"/>
  <c r="K43" i="30"/>
  <c r="K44" i="30" s="1"/>
  <c r="J43" i="30"/>
  <c r="I43" i="30"/>
  <c r="H43" i="30"/>
  <c r="G43" i="30"/>
  <c r="F43" i="30"/>
  <c r="E43" i="30"/>
  <c r="D43" i="30"/>
  <c r="C43" i="30"/>
  <c r="C44" i="30" s="1"/>
  <c r="AA37" i="30"/>
  <c r="Y37" i="30"/>
  <c r="Y44" i="30" s="1"/>
  <c r="X37" i="30"/>
  <c r="Z37" i="30" s="1"/>
  <c r="W37" i="30"/>
  <c r="V37" i="30"/>
  <c r="V44" i="30" s="1"/>
  <c r="U37" i="30"/>
  <c r="U44" i="30" s="1"/>
  <c r="T37" i="30"/>
  <c r="T44" i="30" s="1"/>
  <c r="S37" i="30"/>
  <c r="R37" i="30"/>
  <c r="R44" i="30" s="1"/>
  <c r="Q37" i="30"/>
  <c r="Q44" i="30" s="1"/>
  <c r="P37" i="30"/>
  <c r="O37" i="30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G37" i="30"/>
  <c r="F37" i="30"/>
  <c r="F44" i="30" s="1"/>
  <c r="E37" i="30"/>
  <c r="E44" i="30" s="1"/>
  <c r="D37" i="30"/>
  <c r="D44" i="30" s="1"/>
  <c r="C37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Y45" i="30" s="1"/>
  <c r="X13" i="30"/>
  <c r="X26" i="30" s="1"/>
  <c r="W13" i="30"/>
  <c r="W26" i="30" s="1"/>
  <c r="V13" i="30"/>
  <c r="U13" i="30"/>
  <c r="U26" i="30" s="1"/>
  <c r="T13" i="30"/>
  <c r="T26" i="30" s="1"/>
  <c r="S13" i="30"/>
  <c r="R13" i="30"/>
  <c r="R26" i="30" s="1"/>
  <c r="R45" i="30" s="1"/>
  <c r="Q13" i="30"/>
  <c r="Q26" i="30" s="1"/>
  <c r="Q45" i="30" s="1"/>
  <c r="P13" i="30"/>
  <c r="P26" i="30" s="1"/>
  <c r="O13" i="30"/>
  <c r="O26" i="30" s="1"/>
  <c r="N13" i="30"/>
  <c r="M13" i="30"/>
  <c r="M26" i="30" s="1"/>
  <c r="L13" i="30"/>
  <c r="L26" i="30" s="1"/>
  <c r="K13" i="30"/>
  <c r="J13" i="30"/>
  <c r="J26" i="30" s="1"/>
  <c r="J45" i="30" s="1"/>
  <c r="I13" i="30"/>
  <c r="I26" i="30" s="1"/>
  <c r="I45" i="30" s="1"/>
  <c r="H13" i="30"/>
  <c r="H26" i="30" s="1"/>
  <c r="G13" i="30"/>
  <c r="G26" i="30" s="1"/>
  <c r="F13" i="30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O44" i="31"/>
  <c r="G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W44" i="31" s="1"/>
  <c r="V37" i="31"/>
  <c r="V44" i="31" s="1"/>
  <c r="U37" i="31"/>
  <c r="U44" i="31" s="1"/>
  <c r="T37" i="31"/>
  <c r="S37" i="31"/>
  <c r="R37" i="31"/>
  <c r="R44" i="31" s="1"/>
  <c r="Q37" i="31"/>
  <c r="Q44" i="31" s="1"/>
  <c r="P37" i="31"/>
  <c r="O37" i="31"/>
  <c r="N37" i="31"/>
  <c r="N44" i="31" s="1"/>
  <c r="M37" i="31"/>
  <c r="M44" i="31" s="1"/>
  <c r="L37" i="31"/>
  <c r="K37" i="31"/>
  <c r="J37" i="31"/>
  <c r="J44" i="31" s="1"/>
  <c r="I37" i="31"/>
  <c r="I44" i="31" s="1"/>
  <c r="H37" i="31"/>
  <c r="G37" i="31"/>
  <c r="F37" i="31"/>
  <c r="F44" i="31" s="1"/>
  <c r="E37" i="31"/>
  <c r="E44" i="31" s="1"/>
  <c r="D37" i="31"/>
  <c r="D44" i="31" s="1"/>
  <c r="C37" i="31"/>
  <c r="R26" i="31"/>
  <c r="R45" i="31" s="1"/>
  <c r="J26" i="31"/>
  <c r="J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U13" i="31"/>
  <c r="U26" i="31" s="1"/>
  <c r="T13" i="31"/>
  <c r="T26" i="31" s="1"/>
  <c r="S13" i="31"/>
  <c r="R13" i="31"/>
  <c r="Q13" i="31"/>
  <c r="Q26" i="31" s="1"/>
  <c r="P13" i="31"/>
  <c r="P26" i="31" s="1"/>
  <c r="O13" i="31"/>
  <c r="O26" i="31" s="1"/>
  <c r="O45" i="31" s="1"/>
  <c r="N13" i="31"/>
  <c r="M13" i="31"/>
  <c r="M26" i="31" s="1"/>
  <c r="L13" i="31"/>
  <c r="L26" i="31" s="1"/>
  <c r="K13" i="31"/>
  <c r="J13" i="31"/>
  <c r="I13" i="31"/>
  <c r="I26" i="31" s="1"/>
  <c r="H13" i="31"/>
  <c r="H26" i="31" s="1"/>
  <c r="G13" i="31"/>
  <c r="G26" i="31" s="1"/>
  <c r="F13" i="31"/>
  <c r="E13" i="31"/>
  <c r="E26" i="31" s="1"/>
  <c r="D13" i="31"/>
  <c r="D26" i="31" s="1"/>
  <c r="D45" i="31" s="1"/>
  <c r="C13" i="3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Y26" i="1"/>
  <c r="R26" i="1"/>
  <c r="Q26" i="1"/>
  <c r="Q45" i="1" s="1"/>
  <c r="J26" i="1"/>
  <c r="J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V26" i="1" s="1"/>
  <c r="V45" i="1" s="1"/>
  <c r="U13" i="1"/>
  <c r="U26" i="1" s="1"/>
  <c r="U45" i="1" s="1"/>
  <c r="T13" i="1"/>
  <c r="T26" i="1" s="1"/>
  <c r="S13" i="1"/>
  <c r="R13" i="1"/>
  <c r="Q13" i="1"/>
  <c r="P13" i="1"/>
  <c r="P26" i="1" s="1"/>
  <c r="O13" i="1"/>
  <c r="O26" i="1" s="1"/>
  <c r="N13" i="1"/>
  <c r="N26" i="1" s="1"/>
  <c r="N45" i="1" s="1"/>
  <c r="M13" i="1"/>
  <c r="M26" i="1" s="1"/>
  <c r="M45" i="1" s="1"/>
  <c r="L13" i="1"/>
  <c r="L26" i="1" s="1"/>
  <c r="K13" i="1"/>
  <c r="J13" i="1"/>
  <c r="I13" i="1"/>
  <c r="I26" i="1" s="1"/>
  <c r="H13" i="1"/>
  <c r="H26" i="1" s="1"/>
  <c r="G13" i="1"/>
  <c r="G26" i="1" s="1"/>
  <c r="F13" i="1"/>
  <c r="F26" i="1" s="1"/>
  <c r="F45" i="1" s="1"/>
  <c r="E13" i="1"/>
  <c r="E26" i="1" s="1"/>
  <c r="E45" i="1" s="1"/>
  <c r="D13" i="1"/>
  <c r="D26" i="1" s="1"/>
  <c r="C13" i="1"/>
  <c r="Y26" i="29" l="1"/>
  <c r="Y45" i="29" s="1"/>
  <c r="C44" i="23"/>
  <c r="X44" i="24"/>
  <c r="Z44" i="24" s="1"/>
  <c r="L44" i="17"/>
  <c r="N26" i="26"/>
  <c r="N45" i="26" s="1"/>
  <c r="Y45" i="15"/>
  <c r="R44" i="15"/>
  <c r="G45" i="1"/>
  <c r="P44" i="22"/>
  <c r="AA44" i="31"/>
  <c r="AA45" i="31" s="1"/>
  <c r="L45" i="28"/>
  <c r="T45" i="28"/>
  <c r="C44" i="27"/>
  <c r="K44" i="27"/>
  <c r="S44" i="27"/>
  <c r="F26" i="24"/>
  <c r="F45" i="24" s="1"/>
  <c r="N26" i="24"/>
  <c r="N45" i="24" s="1"/>
  <c r="V26" i="24"/>
  <c r="V45" i="24" s="1"/>
  <c r="I45" i="23"/>
  <c r="D45" i="22"/>
  <c r="L45" i="22"/>
  <c r="T45" i="22"/>
  <c r="E44" i="21"/>
  <c r="M44" i="21"/>
  <c r="U44" i="21"/>
  <c r="D45" i="16"/>
  <c r="H44" i="1"/>
  <c r="X44" i="1"/>
  <c r="AA26" i="29"/>
  <c r="AA45" i="29" s="1"/>
  <c r="N26" i="30"/>
  <c r="N45" i="30" s="1"/>
  <c r="F26" i="26"/>
  <c r="F45" i="26" s="1"/>
  <c r="J44" i="15"/>
  <c r="Y45" i="13"/>
  <c r="H45" i="10"/>
  <c r="W45" i="1"/>
  <c r="G45" i="30"/>
  <c r="O45" i="30"/>
  <c r="D45" i="28"/>
  <c r="J45" i="25"/>
  <c r="H44" i="22"/>
  <c r="H45" i="22" s="1"/>
  <c r="C44" i="31"/>
  <c r="K44" i="31"/>
  <c r="S44" i="31"/>
  <c r="J45" i="28"/>
  <c r="L45" i="25"/>
  <c r="T45" i="25"/>
  <c r="H26" i="18"/>
  <c r="H45" i="18" s="1"/>
  <c r="P26" i="18"/>
  <c r="P45" i="18" s="1"/>
  <c r="L44" i="16"/>
  <c r="L45" i="16" s="1"/>
  <c r="E45" i="20"/>
  <c r="P44" i="1"/>
  <c r="P45" i="22"/>
  <c r="Z37" i="1"/>
  <c r="T45" i="23"/>
  <c r="F26" i="30"/>
  <c r="F45" i="30" s="1"/>
  <c r="V26" i="30"/>
  <c r="V45" i="30" s="1"/>
  <c r="V26" i="26"/>
  <c r="V45" i="26" s="1"/>
  <c r="I45" i="13"/>
  <c r="O45" i="1"/>
  <c r="W45" i="30"/>
  <c r="X44" i="22"/>
  <c r="X45" i="22" s="1"/>
  <c r="Z45" i="22" s="1"/>
  <c r="Z43" i="22"/>
  <c r="F26" i="31"/>
  <c r="F45" i="31" s="1"/>
  <c r="N26" i="31"/>
  <c r="N45" i="31" s="1"/>
  <c r="V26" i="31"/>
  <c r="V45" i="31" s="1"/>
  <c r="C44" i="28"/>
  <c r="AA44" i="28"/>
  <c r="M45" i="25"/>
  <c r="U45" i="25"/>
  <c r="C44" i="25"/>
  <c r="K44" i="25"/>
  <c r="K45" i="25" s="1"/>
  <c r="S44" i="25"/>
  <c r="T45" i="20"/>
  <c r="X26" i="12"/>
  <c r="Z13" i="12"/>
  <c r="X26" i="15"/>
  <c r="Z26" i="15" s="1"/>
  <c r="Z13" i="15"/>
  <c r="F44" i="27"/>
  <c r="E45" i="25"/>
  <c r="E45" i="23"/>
  <c r="T45" i="19"/>
  <c r="I45" i="17"/>
  <c r="Q45" i="17"/>
  <c r="I45" i="15"/>
  <c r="Q45" i="15"/>
  <c r="F44" i="12"/>
  <c r="N44" i="12"/>
  <c r="V44" i="12"/>
  <c r="U45" i="11"/>
  <c r="P45" i="10"/>
  <c r="D45" i="9"/>
  <c r="N45" i="21"/>
  <c r="V45" i="20"/>
  <c r="G45" i="31"/>
  <c r="H44" i="29"/>
  <c r="H45" i="29" s="1"/>
  <c r="H45" i="31"/>
  <c r="AA26" i="30"/>
  <c r="I45" i="26"/>
  <c r="Q45" i="26"/>
  <c r="Y45" i="26"/>
  <c r="C44" i="26"/>
  <c r="C45" i="26" s="1"/>
  <c r="K44" i="26"/>
  <c r="S44" i="26"/>
  <c r="S45" i="26" s="1"/>
  <c r="AA44" i="26"/>
  <c r="I45" i="24"/>
  <c r="Q45" i="24"/>
  <c r="Y45" i="24"/>
  <c r="C44" i="24"/>
  <c r="K44" i="24"/>
  <c r="S44" i="24"/>
  <c r="AA44" i="24"/>
  <c r="AA45" i="24" s="1"/>
  <c r="X44" i="23"/>
  <c r="Z44" i="23" s="1"/>
  <c r="H26" i="20"/>
  <c r="H45" i="20" s="1"/>
  <c r="P26" i="20"/>
  <c r="P45" i="20" s="1"/>
  <c r="J44" i="19"/>
  <c r="R44" i="19"/>
  <c r="L45" i="18"/>
  <c r="R45" i="17"/>
  <c r="Y45" i="14"/>
  <c r="T45" i="14"/>
  <c r="T45" i="13"/>
  <c r="U45" i="12"/>
  <c r="E45" i="9"/>
  <c r="L45" i="9"/>
  <c r="M44" i="17"/>
  <c r="Q44" i="4"/>
  <c r="L44" i="31"/>
  <c r="L45" i="31" s="1"/>
  <c r="C26" i="29"/>
  <c r="C45" i="29" s="1"/>
  <c r="C26" i="30"/>
  <c r="K26" i="30"/>
  <c r="S26" i="30"/>
  <c r="H44" i="30"/>
  <c r="H45" i="30" s="1"/>
  <c r="P44" i="30"/>
  <c r="P45" i="30" s="1"/>
  <c r="F26" i="27"/>
  <c r="N26" i="27"/>
  <c r="N45" i="27" s="1"/>
  <c r="V26" i="27"/>
  <c r="V45" i="27" s="1"/>
  <c r="Z44" i="27"/>
  <c r="J45" i="26"/>
  <c r="F26" i="25"/>
  <c r="F45" i="25" s="1"/>
  <c r="N26" i="25"/>
  <c r="N45" i="25" s="1"/>
  <c r="V26" i="25"/>
  <c r="V45" i="25" s="1"/>
  <c r="Z44" i="25"/>
  <c r="J45" i="24"/>
  <c r="F26" i="23"/>
  <c r="F45" i="23" s="1"/>
  <c r="N26" i="23"/>
  <c r="N45" i="23" s="1"/>
  <c r="V26" i="23"/>
  <c r="V45" i="23" s="1"/>
  <c r="Y45" i="22"/>
  <c r="Z25" i="22"/>
  <c r="I45" i="21"/>
  <c r="Q45" i="21"/>
  <c r="Y45" i="21"/>
  <c r="H26" i="21"/>
  <c r="H45" i="21" s="1"/>
  <c r="P26" i="21"/>
  <c r="P45" i="21" s="1"/>
  <c r="Z37" i="21"/>
  <c r="I45" i="20"/>
  <c r="D45" i="17"/>
  <c r="T45" i="16"/>
  <c r="I26" i="14"/>
  <c r="I45" i="14" s="1"/>
  <c r="Q26" i="14"/>
  <c r="Q45" i="14" s="1"/>
  <c r="U45" i="14"/>
  <c r="H45" i="13"/>
  <c r="U45" i="13"/>
  <c r="E45" i="12"/>
  <c r="J45" i="10"/>
  <c r="R45" i="10"/>
  <c r="D45" i="10"/>
  <c r="L45" i="10"/>
  <c r="F45" i="9"/>
  <c r="N45" i="9"/>
  <c r="V45" i="9"/>
  <c r="U45" i="9"/>
  <c r="E45" i="5"/>
  <c r="M45" i="5"/>
  <c r="U45" i="5"/>
  <c r="V45" i="21"/>
  <c r="N45" i="20"/>
  <c r="Z44" i="19"/>
  <c r="U44" i="17"/>
  <c r="U45" i="17" s="1"/>
  <c r="N44" i="9"/>
  <c r="V44" i="9"/>
  <c r="O45" i="3"/>
  <c r="R44" i="1"/>
  <c r="R45" i="1" s="1"/>
  <c r="W45" i="31"/>
  <c r="T44" i="31"/>
  <c r="T45" i="31" s="1"/>
  <c r="P44" i="29"/>
  <c r="P45" i="29" s="1"/>
  <c r="E45" i="27"/>
  <c r="C26" i="1"/>
  <c r="K26" i="1"/>
  <c r="S26" i="1"/>
  <c r="AA26" i="1"/>
  <c r="W45" i="23"/>
  <c r="Q44" i="23"/>
  <c r="J45" i="22"/>
  <c r="R45" i="22"/>
  <c r="Z13" i="22"/>
  <c r="E44" i="22"/>
  <c r="E45" i="22" s="1"/>
  <c r="M44" i="22"/>
  <c r="M45" i="22" s="1"/>
  <c r="U44" i="22"/>
  <c r="U45" i="22" s="1"/>
  <c r="H26" i="19"/>
  <c r="P26" i="19"/>
  <c r="P45" i="19" s="1"/>
  <c r="T45" i="17"/>
  <c r="L45" i="17"/>
  <c r="F44" i="13"/>
  <c r="N44" i="13"/>
  <c r="V44" i="13"/>
  <c r="Q45" i="11"/>
  <c r="Y26" i="11"/>
  <c r="Y45" i="11" s="1"/>
  <c r="T45" i="9"/>
  <c r="O45" i="7"/>
  <c r="W45" i="7"/>
  <c r="D45" i="6"/>
  <c r="L45" i="6"/>
  <c r="T45" i="6"/>
  <c r="G45" i="4"/>
  <c r="O45" i="4"/>
  <c r="W45" i="4"/>
  <c r="F45" i="20"/>
  <c r="H44" i="19"/>
  <c r="U44" i="18"/>
  <c r="H26" i="15"/>
  <c r="H45" i="15" s="1"/>
  <c r="Y44" i="4"/>
  <c r="Y45" i="4" s="1"/>
  <c r="S26" i="29"/>
  <c r="S45" i="29" s="1"/>
  <c r="C26" i="31"/>
  <c r="C45" i="31" s="1"/>
  <c r="K26" i="31"/>
  <c r="S26" i="31"/>
  <c r="S45" i="31" s="1"/>
  <c r="AA26" i="31"/>
  <c r="H44" i="31"/>
  <c r="P44" i="31"/>
  <c r="P45" i="31" s="1"/>
  <c r="Z43" i="31"/>
  <c r="AA44" i="30"/>
  <c r="G45" i="29"/>
  <c r="O45" i="29"/>
  <c r="W45" i="29"/>
  <c r="E44" i="29"/>
  <c r="E45" i="29" s="1"/>
  <c r="M44" i="29"/>
  <c r="M45" i="29" s="1"/>
  <c r="U44" i="29"/>
  <c r="U45" i="29" s="1"/>
  <c r="Q45" i="28"/>
  <c r="Y45" i="28"/>
  <c r="Z50" i="28"/>
  <c r="Z25" i="27"/>
  <c r="Z25" i="25"/>
  <c r="Z50" i="24"/>
  <c r="Z25" i="23"/>
  <c r="AA26" i="22"/>
  <c r="AA45" i="22" s="1"/>
  <c r="G44" i="22"/>
  <c r="G45" i="22" s="1"/>
  <c r="O44" i="22"/>
  <c r="W44" i="22"/>
  <c r="W45" i="22" s="1"/>
  <c r="C26" i="21"/>
  <c r="K26" i="21"/>
  <c r="K45" i="21" s="1"/>
  <c r="S26" i="21"/>
  <c r="E44" i="20"/>
  <c r="M44" i="20"/>
  <c r="M45" i="20" s="1"/>
  <c r="E44" i="19"/>
  <c r="E45" i="19" s="1"/>
  <c r="M44" i="19"/>
  <c r="M45" i="19" s="1"/>
  <c r="U44" i="19"/>
  <c r="U45" i="19" s="1"/>
  <c r="O26" i="18"/>
  <c r="O45" i="18" s="1"/>
  <c r="AA44" i="18"/>
  <c r="AA45" i="18" s="1"/>
  <c r="J44" i="18"/>
  <c r="J45" i="18" s="1"/>
  <c r="R44" i="18"/>
  <c r="R45" i="18" s="1"/>
  <c r="E26" i="17"/>
  <c r="M26" i="17"/>
  <c r="U26" i="17"/>
  <c r="F26" i="16"/>
  <c r="F45" i="16" s="1"/>
  <c r="N26" i="16"/>
  <c r="N45" i="16" s="1"/>
  <c r="V26" i="16"/>
  <c r="V45" i="16" s="1"/>
  <c r="E45" i="16"/>
  <c r="M26" i="15"/>
  <c r="M45" i="15" s="1"/>
  <c r="U26" i="15"/>
  <c r="U45" i="15" s="1"/>
  <c r="L26" i="14"/>
  <c r="L45" i="14" s="1"/>
  <c r="AA44" i="12"/>
  <c r="G45" i="5"/>
  <c r="O45" i="5"/>
  <c r="W45" i="5"/>
  <c r="Z50" i="5"/>
  <c r="Z25" i="4"/>
  <c r="I45" i="19"/>
  <c r="C26" i="18"/>
  <c r="C45" i="18" s="1"/>
  <c r="K26" i="18"/>
  <c r="K45" i="18" s="1"/>
  <c r="S26" i="18"/>
  <c r="S45" i="18" s="1"/>
  <c r="W26" i="15"/>
  <c r="W45" i="15" s="1"/>
  <c r="C26" i="14"/>
  <c r="C45" i="14" s="1"/>
  <c r="K26" i="14"/>
  <c r="K45" i="14" s="1"/>
  <c r="S26" i="14"/>
  <c r="S45" i="14" s="1"/>
  <c r="AA26" i="14"/>
  <c r="AA44" i="14"/>
  <c r="J26" i="12"/>
  <c r="J45" i="12" s="1"/>
  <c r="R26" i="12"/>
  <c r="R45" i="12" s="1"/>
  <c r="Z25" i="12"/>
  <c r="Z50" i="12"/>
  <c r="G45" i="8"/>
  <c r="O45" i="8"/>
  <c r="W45" i="8"/>
  <c r="I45" i="7"/>
  <c r="Q45" i="7"/>
  <c r="Y45" i="7"/>
  <c r="F45" i="5"/>
  <c r="N45" i="5"/>
  <c r="V45" i="5"/>
  <c r="Z43" i="5"/>
  <c r="AA26" i="4"/>
  <c r="F45" i="3"/>
  <c r="N45" i="3"/>
  <c r="V45" i="3"/>
  <c r="AA26" i="2"/>
  <c r="AA45" i="2" s="1"/>
  <c r="J45" i="11"/>
  <c r="R45" i="11"/>
  <c r="Z25" i="11"/>
  <c r="E26" i="18"/>
  <c r="E45" i="18" s="1"/>
  <c r="M26" i="18"/>
  <c r="U26" i="18"/>
  <c r="U45" i="18" s="1"/>
  <c r="I44" i="16"/>
  <c r="E26" i="14"/>
  <c r="E45" i="14" s="1"/>
  <c r="M26" i="14"/>
  <c r="M45" i="14" s="1"/>
  <c r="U26" i="14"/>
  <c r="F44" i="11"/>
  <c r="N44" i="11"/>
  <c r="V44" i="11"/>
  <c r="F45" i="6"/>
  <c r="N45" i="6"/>
  <c r="V45" i="6"/>
  <c r="U44" i="20"/>
  <c r="U45" i="20" s="1"/>
  <c r="H26" i="17"/>
  <c r="H45" i="17" s="1"/>
  <c r="P26" i="17"/>
  <c r="P45" i="17" s="1"/>
  <c r="Z25" i="17"/>
  <c r="AA44" i="17"/>
  <c r="AA45" i="17" s="1"/>
  <c r="J44" i="17"/>
  <c r="J45" i="17" s="1"/>
  <c r="R44" i="17"/>
  <c r="I26" i="16"/>
  <c r="Q26" i="16"/>
  <c r="Q45" i="16" s="1"/>
  <c r="Y26" i="16"/>
  <c r="Y45" i="16" s="1"/>
  <c r="H26" i="16"/>
  <c r="H45" i="16" s="1"/>
  <c r="P26" i="16"/>
  <c r="P45" i="16" s="1"/>
  <c r="Z25" i="16"/>
  <c r="AA44" i="16"/>
  <c r="J44" i="16"/>
  <c r="C26" i="15"/>
  <c r="K26" i="15"/>
  <c r="S26" i="15"/>
  <c r="D45" i="15"/>
  <c r="L45" i="15"/>
  <c r="G26" i="14"/>
  <c r="G45" i="14" s="1"/>
  <c r="O26" i="14"/>
  <c r="W26" i="14"/>
  <c r="F44" i="14"/>
  <c r="N44" i="14"/>
  <c r="N45" i="14" s="1"/>
  <c r="V44" i="14"/>
  <c r="F26" i="12"/>
  <c r="N26" i="12"/>
  <c r="V26" i="12"/>
  <c r="I26" i="10"/>
  <c r="I45" i="10" s="1"/>
  <c r="Q26" i="10"/>
  <c r="Q45" i="10" s="1"/>
  <c r="Y26" i="10"/>
  <c r="Y45" i="10" s="1"/>
  <c r="Z25" i="10"/>
  <c r="G45" i="6"/>
  <c r="O45" i="6"/>
  <c r="W45" i="6"/>
  <c r="AA26" i="5"/>
  <c r="AA45" i="5" s="1"/>
  <c r="F45" i="4"/>
  <c r="N45" i="4"/>
  <c r="V45" i="4"/>
  <c r="AA26" i="3"/>
  <c r="F45" i="2"/>
  <c r="N45" i="2"/>
  <c r="V45" i="2"/>
  <c r="Z26" i="29"/>
  <c r="M45" i="31"/>
  <c r="Z26" i="31"/>
  <c r="E45" i="31"/>
  <c r="Z26" i="30"/>
  <c r="U45" i="31"/>
  <c r="H45" i="1"/>
  <c r="P45" i="1"/>
  <c r="Z26" i="1"/>
  <c r="X45" i="1"/>
  <c r="J45" i="29"/>
  <c r="I45" i="31"/>
  <c r="S45" i="30"/>
  <c r="Y45" i="31"/>
  <c r="C45" i="30"/>
  <c r="C45" i="1"/>
  <c r="K45" i="1"/>
  <c r="S45" i="1"/>
  <c r="AA45" i="1"/>
  <c r="D45" i="30"/>
  <c r="L45" i="30"/>
  <c r="T45" i="30"/>
  <c r="F45" i="29"/>
  <c r="N45" i="29"/>
  <c r="V45" i="29"/>
  <c r="Q45" i="31"/>
  <c r="K45" i="30"/>
  <c r="D45" i="1"/>
  <c r="L45" i="1"/>
  <c r="T45" i="1"/>
  <c r="I45" i="1"/>
  <c r="K45" i="31"/>
  <c r="E45" i="30"/>
  <c r="M45" i="30"/>
  <c r="U45" i="30"/>
  <c r="Z37" i="31"/>
  <c r="X44" i="31"/>
  <c r="Z44" i="31" s="1"/>
  <c r="X44" i="30"/>
  <c r="Z44" i="30" s="1"/>
  <c r="X44" i="29"/>
  <c r="Z44" i="29" s="1"/>
  <c r="X26" i="28"/>
  <c r="Z13" i="28"/>
  <c r="N45" i="28"/>
  <c r="Z43" i="1"/>
  <c r="Y44" i="1"/>
  <c r="Z44" i="1" s="1"/>
  <c r="G45" i="27"/>
  <c r="O45" i="27"/>
  <c r="W45" i="27"/>
  <c r="G45" i="26"/>
  <c r="O45" i="26"/>
  <c r="W45" i="26"/>
  <c r="G45" i="25"/>
  <c r="O45" i="25"/>
  <c r="W45" i="25"/>
  <c r="G45" i="24"/>
  <c r="O45" i="24"/>
  <c r="W45" i="24"/>
  <c r="G45" i="23"/>
  <c r="O45" i="23"/>
  <c r="AA45" i="28"/>
  <c r="H45" i="27"/>
  <c r="P45" i="27"/>
  <c r="X45" i="27"/>
  <c r="Z45" i="27" s="1"/>
  <c r="Z26" i="27"/>
  <c r="H45" i="26"/>
  <c r="P45" i="26"/>
  <c r="X45" i="26"/>
  <c r="Z45" i="26" s="1"/>
  <c r="Z26" i="26"/>
  <c r="H45" i="25"/>
  <c r="P45" i="25"/>
  <c r="X45" i="25"/>
  <c r="Z45" i="25" s="1"/>
  <c r="Z26" i="25"/>
  <c r="H45" i="24"/>
  <c r="P45" i="24"/>
  <c r="X45" i="24"/>
  <c r="Z45" i="24" s="1"/>
  <c r="Z26" i="24"/>
  <c r="H45" i="23"/>
  <c r="X45" i="23"/>
  <c r="Z45" i="23" s="1"/>
  <c r="Z26" i="23"/>
  <c r="C45" i="28"/>
  <c r="K45" i="28"/>
  <c r="V45" i="28"/>
  <c r="Q45" i="23"/>
  <c r="R45" i="27"/>
  <c r="AA45" i="27"/>
  <c r="R45" i="26"/>
  <c r="AA45" i="26"/>
  <c r="R45" i="25"/>
  <c r="AA45" i="25"/>
  <c r="R45" i="24"/>
  <c r="Z13" i="1"/>
  <c r="Z13" i="31"/>
  <c r="Z13" i="30"/>
  <c r="Z13" i="29"/>
  <c r="C45" i="27"/>
  <c r="K45" i="27"/>
  <c r="S45" i="27"/>
  <c r="D45" i="27"/>
  <c r="K45" i="26"/>
  <c r="D45" i="26"/>
  <c r="C45" i="25"/>
  <c r="S45" i="25"/>
  <c r="D45" i="25"/>
  <c r="C45" i="24"/>
  <c r="K45" i="24"/>
  <c r="S45" i="24"/>
  <c r="D45" i="24"/>
  <c r="C45" i="23"/>
  <c r="K45" i="23"/>
  <c r="D45" i="23"/>
  <c r="O45" i="20"/>
  <c r="Z44" i="20"/>
  <c r="I45" i="16"/>
  <c r="F45" i="15"/>
  <c r="N45" i="15"/>
  <c r="V45" i="15"/>
  <c r="F45" i="19"/>
  <c r="N45" i="19"/>
  <c r="V45" i="19"/>
  <c r="C45" i="17"/>
  <c r="K45" i="17"/>
  <c r="S45" i="17"/>
  <c r="J45" i="16"/>
  <c r="Z26" i="10"/>
  <c r="X45" i="10"/>
  <c r="Z45" i="10" s="1"/>
  <c r="Z13" i="27"/>
  <c r="Z13" i="26"/>
  <c r="Z13" i="25"/>
  <c r="Z13" i="24"/>
  <c r="Z13" i="23"/>
  <c r="F45" i="22"/>
  <c r="N45" i="22"/>
  <c r="V45" i="22"/>
  <c r="C45" i="21"/>
  <c r="S45" i="21"/>
  <c r="AA45" i="21"/>
  <c r="W45" i="20"/>
  <c r="F45" i="18"/>
  <c r="N45" i="18"/>
  <c r="V45" i="18"/>
  <c r="M45" i="18"/>
  <c r="K45" i="16"/>
  <c r="S45" i="16"/>
  <c r="AA45" i="16"/>
  <c r="O45" i="22"/>
  <c r="Q45" i="20"/>
  <c r="Y45" i="20"/>
  <c r="W45" i="19"/>
  <c r="E45" i="17"/>
  <c r="M45" i="17"/>
  <c r="Z26" i="22"/>
  <c r="Z44" i="22"/>
  <c r="E26" i="21"/>
  <c r="E45" i="21" s="1"/>
  <c r="M26" i="21"/>
  <c r="U26" i="21"/>
  <c r="U45" i="21" s="1"/>
  <c r="G45" i="21"/>
  <c r="J45" i="20"/>
  <c r="R45" i="20"/>
  <c r="AA45" i="20"/>
  <c r="Q45" i="19"/>
  <c r="Y45" i="19"/>
  <c r="F45" i="17"/>
  <c r="N45" i="17"/>
  <c r="V45" i="17"/>
  <c r="O45" i="17"/>
  <c r="Z44" i="17"/>
  <c r="Z37" i="28"/>
  <c r="Z37" i="27"/>
  <c r="Z37" i="26"/>
  <c r="Z37" i="25"/>
  <c r="Z37" i="24"/>
  <c r="J44" i="23"/>
  <c r="J45" i="23" s="1"/>
  <c r="R44" i="23"/>
  <c r="R45" i="23" s="1"/>
  <c r="I45" i="22"/>
  <c r="Q45" i="22"/>
  <c r="C45" i="20"/>
  <c r="K45" i="20"/>
  <c r="S45" i="20"/>
  <c r="J45" i="19"/>
  <c r="R45" i="19"/>
  <c r="AA45" i="19"/>
  <c r="I45" i="18"/>
  <c r="Q45" i="18"/>
  <c r="W45" i="18"/>
  <c r="M45" i="16"/>
  <c r="U45" i="16"/>
  <c r="S44" i="23"/>
  <c r="S45" i="23" s="1"/>
  <c r="AA44" i="23"/>
  <c r="AA45" i="23" s="1"/>
  <c r="G45" i="20"/>
  <c r="W45" i="17"/>
  <c r="J26" i="14"/>
  <c r="J45" i="14" s="1"/>
  <c r="R26" i="14"/>
  <c r="R45" i="14" s="1"/>
  <c r="E45" i="10"/>
  <c r="AA45" i="14"/>
  <c r="X44" i="14"/>
  <c r="Z44" i="14" s="1"/>
  <c r="Z37" i="14"/>
  <c r="F45" i="13"/>
  <c r="N45" i="13"/>
  <c r="V45" i="13"/>
  <c r="X44" i="13"/>
  <c r="Z44" i="13" s="1"/>
  <c r="Z37" i="13"/>
  <c r="F45" i="12"/>
  <c r="N45" i="12"/>
  <c r="V45" i="12"/>
  <c r="X44" i="12"/>
  <c r="Z44" i="12" s="1"/>
  <c r="Z37" i="12"/>
  <c r="F45" i="11"/>
  <c r="N45" i="11"/>
  <c r="V45" i="11"/>
  <c r="X44" i="11"/>
  <c r="Z44" i="11" s="1"/>
  <c r="Z37" i="11"/>
  <c r="F45" i="10"/>
  <c r="N45" i="10"/>
  <c r="V45" i="10"/>
  <c r="Z26" i="14"/>
  <c r="Z26" i="13"/>
  <c r="H45" i="12"/>
  <c r="Z26" i="12"/>
  <c r="X45" i="12"/>
  <c r="Z45" i="12" s="1"/>
  <c r="H45" i="11"/>
  <c r="Z26" i="11"/>
  <c r="I26" i="9"/>
  <c r="I45" i="9" s="1"/>
  <c r="Q26" i="9"/>
  <c r="Q45" i="9" s="1"/>
  <c r="Y26" i="9"/>
  <c r="Y45" i="9" s="1"/>
  <c r="Z25" i="9"/>
  <c r="P45" i="9"/>
  <c r="X26" i="21"/>
  <c r="Z13" i="20"/>
  <c r="X26" i="20"/>
  <c r="Z13" i="19"/>
  <c r="X26" i="19"/>
  <c r="X26" i="18"/>
  <c r="Z13" i="17"/>
  <c r="X26" i="17"/>
  <c r="X26" i="16"/>
  <c r="J45" i="15"/>
  <c r="R45" i="15"/>
  <c r="X45" i="8"/>
  <c r="Z45" i="8" s="1"/>
  <c r="Z26" i="8"/>
  <c r="C45" i="15"/>
  <c r="K45" i="15"/>
  <c r="S45" i="15"/>
  <c r="AA45" i="15"/>
  <c r="F45" i="14"/>
  <c r="V45" i="14"/>
  <c r="H45" i="14"/>
  <c r="X44" i="15"/>
  <c r="Z37" i="15"/>
  <c r="O45" i="14"/>
  <c r="W45" i="14"/>
  <c r="X45" i="9"/>
  <c r="Z37" i="20"/>
  <c r="Z37" i="19"/>
  <c r="Z37" i="18"/>
  <c r="Z37" i="17"/>
  <c r="AA45" i="13"/>
  <c r="P45" i="13"/>
  <c r="C45" i="12"/>
  <c r="K45" i="12"/>
  <c r="S45" i="12"/>
  <c r="AA45" i="12"/>
  <c r="P45" i="12"/>
  <c r="C45" i="11"/>
  <c r="K45" i="11"/>
  <c r="S45" i="11"/>
  <c r="AA45" i="11"/>
  <c r="P45" i="11"/>
  <c r="C45" i="10"/>
  <c r="K45" i="10"/>
  <c r="S45" i="10"/>
  <c r="AA45" i="10"/>
  <c r="U45" i="10"/>
  <c r="X45" i="6"/>
  <c r="Z45" i="6" s="1"/>
  <c r="Z26" i="6"/>
  <c r="R45" i="4"/>
  <c r="R45" i="2"/>
  <c r="I45" i="5"/>
  <c r="X45" i="4"/>
  <c r="Z26" i="4"/>
  <c r="I45" i="3"/>
  <c r="X45" i="2"/>
  <c r="Z45" i="2" s="1"/>
  <c r="Z26" i="2"/>
  <c r="F45" i="8"/>
  <c r="N45" i="8"/>
  <c r="V45" i="8"/>
  <c r="H45" i="7"/>
  <c r="P45" i="7"/>
  <c r="X45" i="7"/>
  <c r="Z45" i="7" s="1"/>
  <c r="Z26" i="7"/>
  <c r="C45" i="6"/>
  <c r="K45" i="6"/>
  <c r="S45" i="6"/>
  <c r="Q45" i="5"/>
  <c r="Z44" i="5"/>
  <c r="AA45" i="4"/>
  <c r="Q45" i="3"/>
  <c r="Z44" i="3"/>
  <c r="E45" i="6"/>
  <c r="M45" i="6"/>
  <c r="U45" i="6"/>
  <c r="J45" i="6"/>
  <c r="H45" i="5"/>
  <c r="P45" i="5"/>
  <c r="X45" i="5"/>
  <c r="Z26" i="5"/>
  <c r="Y45" i="5"/>
  <c r="D45" i="4"/>
  <c r="L45" i="4"/>
  <c r="T45" i="4"/>
  <c r="I45" i="4"/>
  <c r="H45" i="3"/>
  <c r="P45" i="3"/>
  <c r="X45" i="3"/>
  <c r="Z26" i="3"/>
  <c r="Y45" i="3"/>
  <c r="I45" i="2"/>
  <c r="AA45" i="8"/>
  <c r="D45" i="7"/>
  <c r="L45" i="7"/>
  <c r="T45" i="7"/>
  <c r="Z44" i="6"/>
  <c r="E45" i="4"/>
  <c r="M45" i="4"/>
  <c r="U45" i="4"/>
  <c r="J45" i="4"/>
  <c r="E45" i="2"/>
  <c r="M45" i="2"/>
  <c r="U45" i="2"/>
  <c r="J45" i="2"/>
  <c r="Z37" i="10"/>
  <c r="C45" i="8"/>
  <c r="K45" i="8"/>
  <c r="S45" i="8"/>
  <c r="J45" i="8"/>
  <c r="E45" i="7"/>
  <c r="M45" i="7"/>
  <c r="U45" i="7"/>
  <c r="R45" i="6"/>
  <c r="Q45" i="4"/>
  <c r="Z44" i="4"/>
  <c r="AA45" i="3"/>
  <c r="Q45" i="2"/>
  <c r="Z44" i="2"/>
  <c r="Z37" i="9"/>
  <c r="Z37" i="8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Z45" i="4" l="1"/>
  <c r="X45" i="13"/>
  <c r="Z45" i="13" s="1"/>
  <c r="M45" i="21"/>
  <c r="H45" i="19"/>
  <c r="F45" i="27"/>
  <c r="Y45" i="1"/>
  <c r="Z45" i="1"/>
  <c r="AA45" i="30"/>
  <c r="X45" i="28"/>
  <c r="Z45" i="28" s="1"/>
  <c r="Z26" i="28"/>
  <c r="Z44" i="15"/>
  <c r="X45" i="15"/>
  <c r="Z45" i="15" s="1"/>
  <c r="Z26" i="18"/>
  <c r="X45" i="18"/>
  <c r="Z45" i="18" s="1"/>
  <c r="Z26" i="19"/>
  <c r="X45" i="19"/>
  <c r="Z45" i="19" s="1"/>
  <c r="Z45" i="9"/>
  <c r="Z26" i="20"/>
  <c r="X45" i="20"/>
  <c r="Z45" i="20" s="1"/>
  <c r="X45" i="11"/>
  <c r="Z45" i="11" s="1"/>
  <c r="X45" i="14"/>
  <c r="Z45" i="14" s="1"/>
  <c r="X45" i="31"/>
  <c r="Z45" i="31" s="1"/>
  <c r="Z26" i="16"/>
  <c r="X45" i="16"/>
  <c r="Z45" i="16" s="1"/>
  <c r="Z26" i="21"/>
  <c r="X45" i="21"/>
  <c r="Z45" i="21" s="1"/>
  <c r="X45" i="29"/>
  <c r="Z45" i="29" s="1"/>
  <c r="Z26" i="9"/>
  <c r="Z45" i="3"/>
  <c r="Z45" i="5"/>
  <c r="Z26" i="17"/>
  <c r="X45" i="17"/>
  <c r="Z45" i="17" s="1"/>
  <c r="X45" i="30"/>
  <c r="Z45" i="30" s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<sst xmlns="http://schemas.openxmlformats.org/spreadsheetml/2006/main" count="4030" uniqueCount="110">
  <si>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</si>
  <si>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</si>
  <si>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</si>
  <si>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</si>
  <si>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</si>
  <si>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</si>
  <si>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</si>
  <si>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</si>
  <si>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</si>
  <si>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</si>
  <si>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</si>
  <si>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</si>
  <si>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</si>
  <si>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</si>
  <si>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</si>
  <si>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</si>
  <si>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</si>
  <si>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</si>
  <si>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</si>
  <si>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</si>
  <si>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</si>
  <si>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</si>
  <si>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</si>
  <si>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</si>
  <si>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</si>
  <si>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</si>
  <si>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</si>
  <si>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</si>
  <si>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</si>
  <si>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</si>
  <si>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</si>
  <si>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</si>
  <si>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</si>
  <si>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</si>
  <si>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</si>
  <si>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</si>
  <si>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</si>
  <si>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</si>
  <si>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</si>
  <si>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</si>
  <si>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</si>
  <si>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</si>
  <si>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</si>
  <si>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</si>
  <si>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</si>
  <si>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</si>
  <si>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</si>
  <si>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</si>
  <si>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</si>
  <si>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</si>
  <si>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</si>
  <si>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</si>
  <si>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</si>
  <si>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</si>
  <si>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</si>
  <si>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</si>
  <si>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</si>
  <si>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</si>
  <si>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</si>
  <si>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</si>
  <si>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</si>
  <si>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</si>
  <si>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</si>
  <si>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</si>
  <si>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</si>
  <si>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</si>
  <si>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</si>
  <si>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</si>
  <si>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</si>
  <si>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</si>
  <si>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</si>
  <si>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</si>
  <si>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</si>
  <si>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</si>
  <si>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</si>
  <si>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</si>
  <si>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1st Quarter ended 30 September 2024 (Figures Finalised as at 2024/10/25)</t>
  </si>
  <si>
    <t>Western Cape: Cederberg (WC012) - Table C6 Quarterly Budget Statement - Financial Position ( Energy sources                                     ) for 1st Quarter ended 30 September 2024 (Figures Finalised as at 2024/10/25)</t>
  </si>
  <si>
    <t>Western Cape: Bergrivier (WC013) - Table C6 Quarterly Budget Statement - Financial Position ( Energy sources                                     ) for 1st Quarter ended 30 September 2024 (Figures Finalised as at 2024/10/25)</t>
  </si>
  <si>
    <t>Western Cape: Saldanha Bay (WC014) - Table C6 Quarterly Budget Statement - Financial Position ( Energy sources                                     ) for 1st Quarter ended 30 September 2024 (Figures Finalised as at 2024/10/25)</t>
  </si>
  <si>
    <t>Western Cape: Swartland (WC015) - Table C6 Quarterly Budget Statement - Financial Position ( Energy sources                                     ) for 1st Quarter ended 30 September 2024 (Figures Finalised as at 2024/10/25)</t>
  </si>
  <si>
    <t>Western Cape: West Coast (DC1) - Table C6 Quarterly Budget Statement - Financial Position ( Energy sources                                     ) for 1st Quarter ended 30 September 2024 (Figures Finalised as at 2024/10/25)</t>
  </si>
  <si>
    <t>Western Cape: Witzenberg (WC022) - Table C6 Quarterly Budget Statement - Financial Position ( Energy sources                                     ) for 1st Quarter ended 30 September 2024 (Figures Finalised as at 2024/10/25)</t>
  </si>
  <si>
    <t>Western Cape: Drakenstein (WC023) - Table C6 Quarterly Budget Statement - Financial Position ( Energy sources                                     ) for 1st Quarter ended 30 September 2024 (Figures Finalised as at 2024/10/25)</t>
  </si>
  <si>
    <t>Western Cape: Stellenbosch (WC024) - Table C6 Quarterly Budget Statement - Financial Position ( Energy sources                                     ) for 1st Quarter ended 30 September 2024 (Figures Finalised as at 2024/10/25)</t>
  </si>
  <si>
    <t>Western Cape: Breede Valley (WC025) - Table C6 Quarterly Budget Statement - Financial Position ( Energy sources                                     ) for 1st Quarter ended 30 September 2024 (Figures Finalised as at 2024/10/25)</t>
  </si>
  <si>
    <t>Western Cape: Langeberg (WC026) - Table C6 Quarterly Budget Statement - Financial Position ( Energy sources                                     ) for 1st Quarter ended 30 September 2024 (Figures Finalised as at 2024/10/25)</t>
  </si>
  <si>
    <t>Western Cape: Cape Winelands DM (DC2) - Table C6 Quarterly Budget Statement - Financial Position ( Energy sources                                     ) for 1st Quarter ended 30 September 2024 (Figures Finalised as at 2024/10/25)</t>
  </si>
  <si>
    <t>Western Cape: Theewaterskloof (WC031) - Table C6 Quarterly Budget Statement - Financial Position ( Energy sources                                     ) for 1st Quarter ended 30 September 2024 (Figures Finalised as at 2024/10/25)</t>
  </si>
  <si>
    <t>Western Cape: Overstrand (WC032) - Table C6 Quarterly Budget Statement - Financial Position ( Energy sources                                     ) for 1st Quarter ended 30 September 2024 (Figures Finalised as at 2024/10/25)</t>
  </si>
  <si>
    <t>Western Cape: Cape Agulhas (WC033) - Table C6 Quarterly Budget Statement - Financial Position ( Energy sources                                     ) for 1st Quarter ended 30 September 2024 (Figures Finalised as at 2024/10/25)</t>
  </si>
  <si>
    <t>Western Cape: Swellendam (WC034) - Table C6 Quarterly Budget Statement - Financial Position ( Energy sources                                     ) for 1st Quarter ended 30 September 2024 (Figures Finalised as at 2024/10/25)</t>
  </si>
  <si>
    <t>Western Cape: Overberg (DC3) - Table C6 Quarterly Budget Statement - Financial Position ( Energy sources                                     ) for 1st Quarter ended 30 September 2024 (Figures Finalised as at 2024/10/25)</t>
  </si>
  <si>
    <t>Western Cape: Kannaland (WC041) - Table C6 Quarterly Budget Statement - Financial Position ( Energy sources                                     ) for 1st Quarter ended 30 September 2024 (Figures Finalised as at 2024/10/25)</t>
  </si>
  <si>
    <t>Western Cape: Hessequa (WC042) - Table C6 Quarterly Budget Statement - Financial Position ( Energy sources                                     ) for 1st Quarter ended 30 September 2024 (Figures Finalised as at 2024/10/25)</t>
  </si>
  <si>
    <t>Western Cape: Mossel Bay (WC043) - Table C6 Quarterly Budget Statement - Financial Position ( Energy sources                                     ) for 1st Quarter ended 30 September 2024 (Figures Finalised as at 2024/10/25)</t>
  </si>
  <si>
    <t>Western Cape: George (WC044) - Table C6 Quarterly Budget Statement - Financial Position ( Energy sources                                     ) for 1st Quarter ended 30 September 2024 (Figures Finalised as at 2024/10/25)</t>
  </si>
  <si>
    <t>Western Cape: Oudtshoorn (WC045) - Table C6 Quarterly Budget Statement - Financial Position ( Energy sources                                     ) for 1st Quarter ended 30 September 2024 (Figures Finalised as at 2024/10/25)</t>
  </si>
  <si>
    <t>Western Cape: Bitou (WC047) - Table C6 Quarterly Budget Statement - Financial Position ( Energy sources                                     ) for 1st Quarter ended 30 September 2024 (Figures Finalised as at 2024/10/25)</t>
  </si>
  <si>
    <t>Western Cape: Knysna (WC048) - Table C6 Quarterly Budget Statement - Financial Position ( Energy sources                                     ) for 1st Quarter ended 30 September 2024 (Figures Finalised as at 2024/10/25)</t>
  </si>
  <si>
    <t>Western Cape: Garden Route (DC4) - Table C6 Quarterly Budget Statement - Financial Position ( Energy sources                                     ) for 1st Quarter ended 30 September 2024 (Figures Finalised as at 2024/10/25)</t>
  </si>
  <si>
    <t>Western Cape: Laingsburg (WC051) - Table C6 Quarterly Budget Statement - Financial Position ( Energy sources                                     ) for 1st Quarter ended 30 September 2024 (Figures Finalised as at 2024/10/25)</t>
  </si>
  <si>
    <t>Western Cape: Prince Albert (WC052) - Table C6 Quarterly Budget Statement - Financial Position ( Energy sources                                     ) for 1st Quarter ended 30 September 2024 (Figures Finalised as at 2024/10/25)</t>
  </si>
  <si>
    <t>Western Cape: Beaufort West (WC053) - Table C6 Quarterly Budget Statement - Financial Position ( Energy sources                                     ) for 1st Quarter ended 30 September 2024 (Figures Finalised as at 2024/10/25)</t>
  </si>
  <si>
    <t>Western Cape: Central Karoo (DC5)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</si>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</sst>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-2175308370</v>
      </c>
      <c r="D6" s="18"/>
      <c r="E6" s="19">
        <v>2112419163</v>
      </c>
      <c r="F6" s="20">
        <v>2067640252</v>
      </c>
      <c r="G6" s="20">
        <v>-484130108</v>
      </c>
      <c r="H6" s="20">
        <v>-1541516456</v>
      </c>
      <c r="I6" s="20">
        <v>-1323802493</v>
      </c>
      <c r="J6" s="20">
        <v>-3349449057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-3349449057</v>
      </c>
      <c r="X6" s="20">
        <v>1209623251</v>
      </c>
      <c r="Y6" s="20">
        <v>-4559072308</v>
      </c>
      <c r="Z6" s="21">
        <v>-376.90018807351777</v>
      </c>
      <c r="AA6" s="22">
        <v>2067640252</v>
      </c>
    </row>
    <row r="7" spans="1:27" ht="13.5" x14ac:dyDescent="0.25">
      <c r="A7" s="23" t="s">
        <v>35</v>
      </c>
      <c r="B7" s="17" t="s">
        <v>32</v>
      </c>
      <c r="C7" s="18">
        <v>4451702338</v>
      </c>
      <c r="D7" s="18"/>
      <c r="E7" s="19">
        <v>3383321140</v>
      </c>
      <c r="F7" s="20">
        <v>3511489806</v>
      </c>
      <c r="G7" s="20">
        <v>1586311087</v>
      </c>
      <c r="H7" s="20">
        <v>1407362538</v>
      </c>
      <c r="I7" s="20">
        <v>939207674</v>
      </c>
      <c r="J7" s="20">
        <v>3932881299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3932881299</v>
      </c>
      <c r="X7" s="20">
        <v>1970226542</v>
      </c>
      <c r="Y7" s="20">
        <v>1962654757</v>
      </c>
      <c r="Z7" s="21">
        <v>99.615689625604489</v>
      </c>
      <c r="AA7" s="22">
        <v>3511489806</v>
      </c>
    </row>
    <row r="8" spans="1:27" ht="13.5" x14ac:dyDescent="0.25">
      <c r="A8" s="23" t="s">
        <v>36</v>
      </c>
      <c r="B8" s="17" t="s">
        <v>32</v>
      </c>
      <c r="C8" s="18">
        <v>482994033</v>
      </c>
      <c r="D8" s="18"/>
      <c r="E8" s="19">
        <v>7385648</v>
      </c>
      <c r="F8" s="20">
        <v>9006781</v>
      </c>
      <c r="G8" s="20">
        <v>46281683</v>
      </c>
      <c r="H8" s="20">
        <v>-46676381</v>
      </c>
      <c r="I8" s="20">
        <v>-5263316</v>
      </c>
      <c r="J8" s="20">
        <v>-5658014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-5658014</v>
      </c>
      <c r="X8" s="20">
        <v>7292717</v>
      </c>
      <c r="Y8" s="20">
        <v>-12950731</v>
      </c>
      <c r="Z8" s="21">
        <v>-177.58444486465061</v>
      </c>
      <c r="AA8" s="22">
        <v>9006781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-229593810</v>
      </c>
      <c r="D10" s="18"/>
      <c r="E10" s="19">
        <v>-60163253</v>
      </c>
      <c r="F10" s="20">
        <v>-57924192</v>
      </c>
      <c r="G10" s="20">
        <v>-184049002</v>
      </c>
      <c r="H10" s="20">
        <v>-22648241</v>
      </c>
      <c r="I10" s="20">
        <v>-71093853</v>
      </c>
      <c r="J10" s="20">
        <v>-277791096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-277791096</v>
      </c>
      <c r="X10" s="20">
        <v>-25001075</v>
      </c>
      <c r="Y10" s="20">
        <v>-252790021</v>
      </c>
      <c r="Z10" s="21">
        <v>1011.1166059859427</v>
      </c>
      <c r="AA10" s="22">
        <v>-57924192</v>
      </c>
    </row>
    <row r="11" spans="1:27" ht="13.5" x14ac:dyDescent="0.25">
      <c r="A11" s="23" t="s">
        <v>39</v>
      </c>
      <c r="B11" s="17" t="s">
        <v>32</v>
      </c>
      <c r="C11" s="18">
        <v>981097428</v>
      </c>
      <c r="D11" s="18"/>
      <c r="E11" s="19">
        <v>260739384</v>
      </c>
      <c r="F11" s="20">
        <v>266338475</v>
      </c>
      <c r="G11" s="24">
        <v>471031593</v>
      </c>
      <c r="H11" s="24">
        <v>291971937</v>
      </c>
      <c r="I11" s="24">
        <v>406656674</v>
      </c>
      <c r="J11" s="20">
        <v>1169660204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1169660204</v>
      </c>
      <c r="X11" s="20">
        <v>69448397</v>
      </c>
      <c r="Y11" s="24">
        <v>1100211807</v>
      </c>
      <c r="Z11" s="25">
        <v>1584.2148336411567</v>
      </c>
      <c r="AA11" s="26">
        <v>266338475</v>
      </c>
    </row>
    <row r="12" spans="1:27" ht="13.5" x14ac:dyDescent="0.25">
      <c r="A12" s="23" t="s">
        <v>40</v>
      </c>
      <c r="B12" s="17" t="s">
        <v>32</v>
      </c>
      <c r="C12" s="18">
        <v>5764747</v>
      </c>
      <c r="D12" s="18"/>
      <c r="E12" s="19">
        <v>2404813</v>
      </c>
      <c r="F12" s="20">
        <v>5744727</v>
      </c>
      <c r="G12" s="20">
        <v>5967644</v>
      </c>
      <c r="H12" s="20">
        <v>184298</v>
      </c>
      <c r="I12" s="20">
        <v>8579588</v>
      </c>
      <c r="J12" s="20">
        <v>14731530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14731530</v>
      </c>
      <c r="X12" s="20">
        <v>5744727</v>
      </c>
      <c r="Y12" s="20">
        <v>8986803</v>
      </c>
      <c r="Z12" s="21">
        <v>156.43568441111302</v>
      </c>
      <c r="AA12" s="22">
        <v>5744727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3516656366</v>
      </c>
      <c r="D13" s="29">
        <f>SUM(D6:D12)</f>
        <v>0</v>
      </c>
      <c r="E13" s="30">
        <f t="shared" si="0"/>
        <v>5706106895</v>
      </c>
      <c r="F13" s="31">
        <f t="shared" si="0"/>
        <v>5802295849</v>
      </c>
      <c r="G13" s="31">
        <f t="shared" si="0"/>
        <v>1441412897</v>
      </c>
      <c r="H13" s="31">
        <f t="shared" si="0"/>
        <v>88677695</v>
      </c>
      <c r="I13" s="31">
        <f t="shared" si="0"/>
        <v>-45715726</v>
      </c>
      <c r="J13" s="31">
        <f t="shared" si="0"/>
        <v>1484374866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1484374866</v>
      </c>
      <c r="X13" s="31">
        <f t="shared" si="0"/>
        <v>3237334559</v>
      </c>
      <c r="Y13" s="31">
        <f t="shared" si="0"/>
        <v>-1752959693</v>
      </c>
      <c r="Z13" s="32">
        <f>+IF(X13&lt;&gt;0,+(Y13/X13)*100,0)</f>
        <v>-54.148240197376516</v>
      </c>
      <c r="AA13" s="33">
        <f>SUM(AA6:AA12)</f>
        <v>5802295849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14415127835</v>
      </c>
      <c r="D17" s="18"/>
      <c r="E17" s="19">
        <v>3128941329</v>
      </c>
      <c r="F17" s="20">
        <v>3436359373</v>
      </c>
      <c r="G17" s="24">
        <v>2839723421</v>
      </c>
      <c r="H17" s="24">
        <v>9733838</v>
      </c>
      <c r="I17" s="24">
        <v>11697689640</v>
      </c>
      <c r="J17" s="20">
        <v>14547146899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14547146899</v>
      </c>
      <c r="X17" s="20">
        <v>2212003216</v>
      </c>
      <c r="Y17" s="24">
        <v>12335143683</v>
      </c>
      <c r="Z17" s="25">
        <v>557.64582952577405</v>
      </c>
      <c r="AA17" s="26">
        <v>3436359373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1500884</v>
      </c>
      <c r="D21" s="18"/>
      <c r="E21" s="19">
        <v>6378731</v>
      </c>
      <c r="F21" s="20">
        <v>6411584</v>
      </c>
      <c r="G21" s="20">
        <v>-93741</v>
      </c>
      <c r="H21" s="20">
        <v>-18139</v>
      </c>
      <c r="I21" s="20">
        <v>1454756</v>
      </c>
      <c r="J21" s="20">
        <v>1342876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1342876</v>
      </c>
      <c r="X21" s="20">
        <v>3802026</v>
      </c>
      <c r="Y21" s="20">
        <v>-2459150</v>
      </c>
      <c r="Z21" s="21">
        <v>-64.679989037423738</v>
      </c>
      <c r="AA21" s="22">
        <v>6411584</v>
      </c>
    </row>
    <row r="22" spans="1:27" ht="13.5" x14ac:dyDescent="0.25">
      <c r="A22" s="23" t="s">
        <v>35</v>
      </c>
      <c r="B22" s="17" t="s">
        <v>32</v>
      </c>
      <c r="C22" s="18">
        <v>-389023</v>
      </c>
      <c r="D22" s="18"/>
      <c r="E22" s="19"/>
      <c r="F22" s="20"/>
      <c r="G22" s="20">
        <v>-371394</v>
      </c>
      <c r="H22" s="20">
        <v>-55184</v>
      </c>
      <c r="I22" s="20">
        <v>568894</v>
      </c>
      <c r="J22" s="20">
        <v>142316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142316</v>
      </c>
      <c r="X22" s="20"/>
      <c r="Y22" s="20">
        <v>142316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14416239821</v>
      </c>
      <c r="D25" s="29">
        <f t="shared" ref="D25:Y25" si="1">SUM(D15:D24)</f>
        <v>0</v>
      </c>
      <c r="E25" s="35">
        <f t="shared" si="1"/>
        <v>3135320060</v>
      </c>
      <c r="F25" s="36">
        <f t="shared" si="1"/>
        <v>3442770957</v>
      </c>
      <c r="G25" s="36">
        <f t="shared" si="1"/>
        <v>2839258411</v>
      </c>
      <c r="H25" s="36">
        <f t="shared" si="1"/>
        <v>9660515</v>
      </c>
      <c r="I25" s="36">
        <f t="shared" si="1"/>
        <v>11699713290</v>
      </c>
      <c r="J25" s="36">
        <f t="shared" si="1"/>
        <v>14548632216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14548632216</v>
      </c>
      <c r="X25" s="36">
        <f t="shared" si="1"/>
        <v>2215805242</v>
      </c>
      <c r="Y25" s="36">
        <f t="shared" si="1"/>
        <v>12332826974</v>
      </c>
      <c r="Z25" s="37">
        <f>+IF(X25&lt;&gt;0,+(Y25/X25)*100,0)</f>
        <v>556.58442990541494</v>
      </c>
      <c r="AA25" s="38">
        <f>SUM(AA15:AA24)</f>
        <v>3442770957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17932896187</v>
      </c>
      <c r="D26" s="29">
        <f>+D13+D25</f>
        <v>0</v>
      </c>
      <c r="E26" s="30">
        <f t="shared" si="2"/>
        <v>8841426955</v>
      </c>
      <c r="F26" s="31">
        <f t="shared" si="2"/>
        <v>9245066806</v>
      </c>
      <c r="G26" s="31">
        <f t="shared" si="2"/>
        <v>4280671308</v>
      </c>
      <c r="H26" s="31">
        <f t="shared" si="2"/>
        <v>98338210</v>
      </c>
      <c r="I26" s="31">
        <f t="shared" si="2"/>
        <v>11653997564</v>
      </c>
      <c r="J26" s="31">
        <f t="shared" si="2"/>
        <v>16033007082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16033007082</v>
      </c>
      <c r="X26" s="31">
        <f t="shared" si="2"/>
        <v>5453139801</v>
      </c>
      <c r="Y26" s="31">
        <f t="shared" si="2"/>
        <v>10579867281</v>
      </c>
      <c r="Z26" s="32">
        <f>+IF(X26&lt;&gt;0,+(Y26/X26)*100,0)</f>
        <v>194.01423156361878</v>
      </c>
      <c r="AA26" s="33">
        <f>+AA13+AA25</f>
        <v>9245066806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42805565</v>
      </c>
      <c r="D30" s="18"/>
      <c r="E30" s="19">
        <v>109411</v>
      </c>
      <c r="F30" s="20">
        <v>109411</v>
      </c>
      <c r="G30" s="20">
        <v>19179269</v>
      </c>
      <c r="H30" s="20">
        <v>23626296</v>
      </c>
      <c r="I30" s="20"/>
      <c r="J30" s="20">
        <v>42805565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42805565</v>
      </c>
      <c r="X30" s="20">
        <v>3133658</v>
      </c>
      <c r="Y30" s="20">
        <v>39671907</v>
      </c>
      <c r="Z30" s="21">
        <v>1265.993513012588</v>
      </c>
      <c r="AA30" s="22">
        <v>109411</v>
      </c>
    </row>
    <row r="31" spans="1:27" ht="13.5" x14ac:dyDescent="0.25">
      <c r="A31" s="23" t="s">
        <v>58</v>
      </c>
      <c r="B31" s="39" t="s">
        <v>32</v>
      </c>
      <c r="C31" s="18">
        <v>396986520</v>
      </c>
      <c r="D31" s="18"/>
      <c r="E31" s="19">
        <v>432942988</v>
      </c>
      <c r="F31" s="20">
        <v>432942988</v>
      </c>
      <c r="G31" s="20">
        <v>93398926</v>
      </c>
      <c r="H31" s="20">
        <v>12385358</v>
      </c>
      <c r="I31" s="20">
        <v>284598987</v>
      </c>
      <c r="J31" s="20">
        <v>390383271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390383271</v>
      </c>
      <c r="X31" s="20">
        <v>346206513</v>
      </c>
      <c r="Y31" s="20">
        <v>44176758</v>
      </c>
      <c r="Z31" s="21">
        <v>12.760233080883721</v>
      </c>
      <c r="AA31" s="22">
        <v>432942988</v>
      </c>
    </row>
    <row r="32" spans="1:27" ht="13.5" x14ac:dyDescent="0.25">
      <c r="A32" s="23" t="s">
        <v>59</v>
      </c>
      <c r="B32" s="17" t="s">
        <v>32</v>
      </c>
      <c r="C32" s="18">
        <v>3679623082</v>
      </c>
      <c r="D32" s="18"/>
      <c r="E32" s="19">
        <v>2533485651</v>
      </c>
      <c r="F32" s="20">
        <v>2564595880</v>
      </c>
      <c r="G32" s="20">
        <v>-558693679</v>
      </c>
      <c r="H32" s="20">
        <v>1169194490</v>
      </c>
      <c r="I32" s="20">
        <v>1100621193</v>
      </c>
      <c r="J32" s="20">
        <v>1711122004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1711122004</v>
      </c>
      <c r="X32" s="20">
        <v>884821540</v>
      </c>
      <c r="Y32" s="20">
        <v>826300464</v>
      </c>
      <c r="Z32" s="21">
        <v>93.38611535157699</v>
      </c>
      <c r="AA32" s="22">
        <v>2564595880</v>
      </c>
    </row>
    <row r="33" spans="1:27" ht="13.5" x14ac:dyDescent="0.25">
      <c r="A33" s="23" t="s">
        <v>60</v>
      </c>
      <c r="B33" s="17" t="s">
        <v>32</v>
      </c>
      <c r="C33" s="18">
        <v>-121846914</v>
      </c>
      <c r="D33" s="18"/>
      <c r="E33" s="19">
        <v>-47314350</v>
      </c>
      <c r="F33" s="20">
        <v>-70515188</v>
      </c>
      <c r="G33" s="20">
        <v>87702511</v>
      </c>
      <c r="H33" s="20">
        <v>81825873</v>
      </c>
      <c r="I33" s="20">
        <v>-21980843</v>
      </c>
      <c r="J33" s="20">
        <v>147547541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147547541</v>
      </c>
      <c r="X33" s="20">
        <v>-17779484</v>
      </c>
      <c r="Y33" s="20">
        <v>165327025</v>
      </c>
      <c r="Z33" s="21">
        <v>-929.87527084588044</v>
      </c>
      <c r="AA33" s="22">
        <v>-70515188</v>
      </c>
    </row>
    <row r="34" spans="1:27" ht="13.5" x14ac:dyDescent="0.25">
      <c r="A34" s="23" t="s">
        <v>61</v>
      </c>
      <c r="B34" s="17" t="s">
        <v>32</v>
      </c>
      <c r="C34" s="18">
        <v>140974557</v>
      </c>
      <c r="D34" s="18"/>
      <c r="E34" s="19">
        <v>7079134</v>
      </c>
      <c r="F34" s="20">
        <v>7079134</v>
      </c>
      <c r="G34" s="20">
        <v>2477404</v>
      </c>
      <c r="H34" s="20">
        <v>2067442</v>
      </c>
      <c r="I34" s="20">
        <v>-112609</v>
      </c>
      <c r="J34" s="20">
        <v>4432237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4432237</v>
      </c>
      <c r="X34" s="20">
        <v>5260464</v>
      </c>
      <c r="Y34" s="20">
        <v>-828227</v>
      </c>
      <c r="Z34" s="21">
        <v>-15.744371599159312</v>
      </c>
      <c r="AA34" s="22">
        <v>7079134</v>
      </c>
    </row>
    <row r="35" spans="1:27" ht="13.5" x14ac:dyDescent="0.25">
      <c r="A35" s="23" t="s">
        <v>39</v>
      </c>
      <c r="B35" s="17" t="s">
        <v>32</v>
      </c>
      <c r="C35" s="18">
        <v>37142130</v>
      </c>
      <c r="D35" s="18"/>
      <c r="E35" s="19">
        <v>482067864</v>
      </c>
      <c r="F35" s="20">
        <v>478796652</v>
      </c>
      <c r="G35" s="20">
        <v>11929426</v>
      </c>
      <c r="H35" s="20">
        <v>55758944</v>
      </c>
      <c r="I35" s="20">
        <v>-120493408</v>
      </c>
      <c r="J35" s="20">
        <v>-52805038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-52805038</v>
      </c>
      <c r="X35" s="20">
        <v>133853405</v>
      </c>
      <c r="Y35" s="20">
        <v>-186658443</v>
      </c>
      <c r="Z35" s="21">
        <v>-139.44990267524386</v>
      </c>
      <c r="AA35" s="22">
        <v>478796652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4175684940</v>
      </c>
      <c r="D37" s="29">
        <f t="shared" ref="D37:Y37" si="3">SUM(D29:D36)</f>
        <v>0</v>
      </c>
      <c r="E37" s="30">
        <f t="shared" si="3"/>
        <v>3408370698</v>
      </c>
      <c r="F37" s="31">
        <f t="shared" si="3"/>
        <v>3413008877</v>
      </c>
      <c r="G37" s="31">
        <f t="shared" si="3"/>
        <v>-344006143</v>
      </c>
      <c r="H37" s="31">
        <f t="shared" si="3"/>
        <v>1344858403</v>
      </c>
      <c r="I37" s="31">
        <f t="shared" si="3"/>
        <v>1242633320</v>
      </c>
      <c r="J37" s="31">
        <f t="shared" si="3"/>
        <v>2243485580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2243485580</v>
      </c>
      <c r="X37" s="31">
        <f t="shared" si="3"/>
        <v>1355496096</v>
      </c>
      <c r="Y37" s="31">
        <f t="shared" si="3"/>
        <v>887989484</v>
      </c>
      <c r="Z37" s="32">
        <f>+IF(X37&lt;&gt;0,+(Y37/X37)*100,0)</f>
        <v>65.5102944686017</v>
      </c>
      <c r="AA37" s="33">
        <f>SUM(AA29:AA36)</f>
        <v>3413008877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39293626</v>
      </c>
      <c r="D39" s="18"/>
      <c r="E39" s="19">
        <v>18336389</v>
      </c>
      <c r="F39" s="20">
        <v>18336389</v>
      </c>
      <c r="G39" s="20">
        <v>39293624</v>
      </c>
      <c r="H39" s="20"/>
      <c r="I39" s="20"/>
      <c r="J39" s="20">
        <v>39293624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39293624</v>
      </c>
      <c r="X39" s="20">
        <v>21627888</v>
      </c>
      <c r="Y39" s="20">
        <v>17665736</v>
      </c>
      <c r="Z39" s="21">
        <v>81.680356399108405</v>
      </c>
      <c r="AA39" s="22">
        <v>18336389</v>
      </c>
    </row>
    <row r="40" spans="1:27" ht="13.5" x14ac:dyDescent="0.25">
      <c r="A40" s="23" t="s">
        <v>61</v>
      </c>
      <c r="B40" s="17" t="s">
        <v>32</v>
      </c>
      <c r="C40" s="18">
        <v>745345014</v>
      </c>
      <c r="D40" s="18"/>
      <c r="E40" s="19">
        <v>1031541</v>
      </c>
      <c r="F40" s="20">
        <v>1031541</v>
      </c>
      <c r="G40" s="20">
        <v>142632070</v>
      </c>
      <c r="H40" s="20">
        <v>4396</v>
      </c>
      <c r="I40" s="20">
        <v>8285</v>
      </c>
      <c r="J40" s="20">
        <v>142644751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142644751</v>
      </c>
      <c r="X40" s="20">
        <v>1031541</v>
      </c>
      <c r="Y40" s="20">
        <v>141613210</v>
      </c>
      <c r="Z40" s="21">
        <v>13728.316179385987</v>
      </c>
      <c r="AA40" s="22">
        <v>1031541</v>
      </c>
    </row>
    <row r="41" spans="1:27" ht="13.5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/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160681677</v>
      </c>
      <c r="D42" s="18"/>
      <c r="E42" s="19">
        <v>5525200</v>
      </c>
      <c r="F42" s="20">
        <v>5525200</v>
      </c>
      <c r="G42" s="20">
        <v>181086502</v>
      </c>
      <c r="H42" s="20">
        <v>872436</v>
      </c>
      <c r="I42" s="20">
        <v>67187</v>
      </c>
      <c r="J42" s="20">
        <v>182026125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182026125</v>
      </c>
      <c r="X42" s="20">
        <v>4920517</v>
      </c>
      <c r="Y42" s="20">
        <v>177105608</v>
      </c>
      <c r="Z42" s="21">
        <v>3599.3292574743668</v>
      </c>
      <c r="AA42" s="22">
        <v>5525200</v>
      </c>
    </row>
    <row r="43" spans="1:27" ht="13.5" x14ac:dyDescent="0.25">
      <c r="A43" s="27" t="s">
        <v>67</v>
      </c>
      <c r="B43" s="34" t="s">
        <v>32</v>
      </c>
      <c r="C43" s="29">
        <f>SUM(C39:C42)</f>
        <v>1058312867</v>
      </c>
      <c r="D43" s="29">
        <f t="shared" ref="D43:Y43" si="4">SUM(D39:D42)</f>
        <v>0</v>
      </c>
      <c r="E43" s="35">
        <f t="shared" si="4"/>
        <v>24893130</v>
      </c>
      <c r="F43" s="36">
        <f t="shared" si="4"/>
        <v>24893130</v>
      </c>
      <c r="G43" s="36">
        <f t="shared" si="4"/>
        <v>476004746</v>
      </c>
      <c r="H43" s="36">
        <f t="shared" si="4"/>
        <v>876832</v>
      </c>
      <c r="I43" s="36">
        <f t="shared" si="4"/>
        <v>75472</v>
      </c>
      <c r="J43" s="36">
        <f t="shared" si="4"/>
        <v>476957050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476957050</v>
      </c>
      <c r="X43" s="36">
        <f t="shared" si="4"/>
        <v>27579946</v>
      </c>
      <c r="Y43" s="36">
        <f t="shared" si="4"/>
        <v>449377104</v>
      </c>
      <c r="Z43" s="37">
        <f>+IF(X43&lt;&gt;0,+(Y43/X43)*100,0)</f>
        <v>1629.3617978802424</v>
      </c>
      <c r="AA43" s="38">
        <f>SUM(AA39:AA42)</f>
        <v>24893130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5233997807</v>
      </c>
      <c r="D44" s="29">
        <f>+D37+D43</f>
        <v>0</v>
      </c>
      <c r="E44" s="30">
        <f t="shared" si="5"/>
        <v>3433263828</v>
      </c>
      <c r="F44" s="31">
        <f t="shared" si="5"/>
        <v>3437902007</v>
      </c>
      <c r="G44" s="31">
        <f t="shared" si="5"/>
        <v>131998603</v>
      </c>
      <c r="H44" s="31">
        <f t="shared" si="5"/>
        <v>1345735235</v>
      </c>
      <c r="I44" s="31">
        <f t="shared" si="5"/>
        <v>1242708792</v>
      </c>
      <c r="J44" s="31">
        <f t="shared" si="5"/>
        <v>2720442630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2720442630</v>
      </c>
      <c r="X44" s="31">
        <f t="shared" si="5"/>
        <v>1383076042</v>
      </c>
      <c r="Y44" s="31">
        <f t="shared" si="5"/>
        <v>1337366588</v>
      </c>
      <c r="Z44" s="32">
        <f>+IF(X44&lt;&gt;0,+(Y44/X44)*100,0)</f>
        <v>96.695087427448911</v>
      </c>
      <c r="AA44" s="33">
        <f>+AA37+AA43</f>
        <v>3437902007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12698898380</v>
      </c>
      <c r="D45" s="42">
        <f t="shared" si="6"/>
        <v>0</v>
      </c>
      <c r="E45" s="43">
        <f t="shared" si="6"/>
        <v>5408163127</v>
      </c>
      <c r="F45" s="44">
        <f t="shared" si="6"/>
        <v>5807164799</v>
      </c>
      <c r="G45" s="44">
        <f t="shared" si="6"/>
        <v>4148672705</v>
      </c>
      <c r="H45" s="44">
        <f t="shared" si="6"/>
        <v>-1247397025</v>
      </c>
      <c r="I45" s="44">
        <f t="shared" si="6"/>
        <v>10411288772</v>
      </c>
      <c r="J45" s="44">
        <f t="shared" si="6"/>
        <v>13312564452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13312564452</v>
      </c>
      <c r="X45" s="44">
        <f t="shared" si="6"/>
        <v>4070063759</v>
      </c>
      <c r="Y45" s="44">
        <f t="shared" si="6"/>
        <v>9242500693</v>
      </c>
      <c r="Z45" s="45">
        <f>+IF(X45&lt;&gt;0,+(Y45/X45)*100,0)</f>
        <v>227.08491169364012</v>
      </c>
      <c r="AA45" s="46">
        <f>+AA26-AA44</f>
        <v>5807164799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19314329226</v>
      </c>
      <c r="D47" s="18"/>
      <c r="E47" s="19">
        <v>452756155</v>
      </c>
      <c r="F47" s="20">
        <v>468435437</v>
      </c>
      <c r="G47" s="20">
        <v>8505999622</v>
      </c>
      <c r="H47" s="20">
        <v>316923463</v>
      </c>
      <c r="I47" s="20">
        <v>982716739</v>
      </c>
      <c r="J47" s="20">
        <v>9805639824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9805639824</v>
      </c>
      <c r="X47" s="20">
        <v>242522321</v>
      </c>
      <c r="Y47" s="20">
        <v>9563117503</v>
      </c>
      <c r="Z47" s="47">
        <v>3943.1906570777046</v>
      </c>
      <c r="AA47" s="22">
        <v>468435437</v>
      </c>
    </row>
    <row r="48" spans="1:27" ht="13.5" x14ac:dyDescent="0.25">
      <c r="A48" s="23" t="s">
        <v>73</v>
      </c>
      <c r="B48" s="17" t="s">
        <v>32</v>
      </c>
      <c r="C48" s="18">
        <v>1863559947</v>
      </c>
      <c r="D48" s="18"/>
      <c r="E48" s="19">
        <v>-17872555</v>
      </c>
      <c r="F48" s="20">
        <v>-17872555</v>
      </c>
      <c r="G48" s="20">
        <v>-37886455</v>
      </c>
      <c r="H48" s="20">
        <v>-44680922</v>
      </c>
      <c r="I48" s="20">
        <v>-117332687</v>
      </c>
      <c r="J48" s="20">
        <v>-199900064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-199900064</v>
      </c>
      <c r="X48" s="20">
        <v>-17872555</v>
      </c>
      <c r="Y48" s="20">
        <v>-182027509</v>
      </c>
      <c r="Z48" s="47">
        <v>1018.4750249754442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21177889173</v>
      </c>
      <c r="D50" s="50">
        <f t="shared" ref="D50:Y50" si="7">SUM(D47:D49)</f>
        <v>0</v>
      </c>
      <c r="E50" s="51">
        <f t="shared" si="7"/>
        <v>434883600</v>
      </c>
      <c r="F50" s="52">
        <f t="shared" si="7"/>
        <v>450562882</v>
      </c>
      <c r="G50" s="52">
        <f t="shared" si="7"/>
        <v>8468113167</v>
      </c>
      <c r="H50" s="52">
        <f t="shared" si="7"/>
        <v>272242541</v>
      </c>
      <c r="I50" s="52">
        <f t="shared" si="7"/>
        <v>865384052</v>
      </c>
      <c r="J50" s="52">
        <f t="shared" si="7"/>
        <v>9605739760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9605739760</v>
      </c>
      <c r="X50" s="52">
        <f t="shared" si="7"/>
        <v>224649766</v>
      </c>
      <c r="Y50" s="52">
        <f t="shared" si="7"/>
        <v>9381089994</v>
      </c>
      <c r="Z50" s="53">
        <f>+IF(X50&lt;&gt;0,+(Y50/X50)*100,0)</f>
        <v>4175.8734767611559</v>
      </c>
      <c r="AA50" s="54">
        <f>SUM(AA47:AA49)</f>
        <v>450562882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F18" sqref="AF1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1461028938</v>
      </c>
      <c r="G7" s="20">
        <v>44599086</v>
      </c>
      <c r="H7" s="20">
        <v>443634554</v>
      </c>
      <c r="I7" s="20">
        <v>19356773</v>
      </c>
      <c r="J7" s="20">
        <v>507590413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507590413</v>
      </c>
      <c r="X7" s="20">
        <v>1410509217</v>
      </c>
      <c r="Y7" s="20">
        <v>-902918804</v>
      </c>
      <c r="Z7" s="21">
        <v>-64.013676275041306</v>
      </c>
      <c r="AA7" s="22">
        <v>1461028938</v>
      </c>
    </row>
    <row r="8" spans="1:27" ht="13.5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-98</v>
      </c>
      <c r="X8" s="20"/>
      <c r="Y8" s="20">
        <v>-98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-251709301</v>
      </c>
      <c r="X11" s="20"/>
      <c r="Y11" s="24">
        <v>-251709301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1461028938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255881014</v>
      </c>
      <c r="X13" s="31">
        <f t="shared" si="0"/>
        <v>1410509217</v>
      </c>
      <c r="Y13" s="31">
        <f t="shared" si="0"/>
        <v>-1154628203</v>
      </c>
      <c r="Z13" s="32">
        <f>+IF(X13&lt;&gt;0,+(Y13/X13)*100,0)</f>
        <v>-81.858961932611038</v>
      </c>
      <c r="AA13" s="33">
        <f>SUM(AA6:AA12)</f>
        <v>1461028938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751372486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11434715131</v>
      </c>
      <c r="X17" s="20">
        <v>227260686</v>
      </c>
      <c r="Y17" s="24">
        <v>11207454445</v>
      </c>
      <c r="Z17" s="25">
        <v>4931.5412367451881</v>
      </c>
      <c r="AA17" s="26">
        <v>751372486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6465517</v>
      </c>
      <c r="G21" s="20">
        <v>-36236</v>
      </c>
      <c r="H21" s="20">
        <v>-36236</v>
      </c>
      <c r="I21" s="20">
        <v>1497798</v>
      </c>
      <c r="J21" s="20">
        <v>1425326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1425326</v>
      </c>
      <c r="X21" s="20">
        <v>3802062</v>
      </c>
      <c r="Y21" s="20">
        <v>-2376736</v>
      </c>
      <c r="Z21" s="21">
        <v>-62.51176335367493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757838003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11436140457</v>
      </c>
      <c r="X25" s="36">
        <f t="shared" si="1"/>
        <v>231062748</v>
      </c>
      <c r="Y25" s="36">
        <f t="shared" si="1"/>
        <v>11205077709</v>
      </c>
      <c r="Z25" s="37">
        <f>+IF(X25&lt;&gt;0,+(Y25/X25)*100,0)</f>
        <v>4849.3657268371098</v>
      </c>
      <c r="AA25" s="38">
        <f>SUM(AA15:AA24)</f>
        <v>757838003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2218866941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11692021471</v>
      </c>
      <c r="X26" s="31">
        <f t="shared" si="2"/>
        <v>1641571965</v>
      </c>
      <c r="Y26" s="31">
        <f t="shared" si="2"/>
        <v>10050449506</v>
      </c>
      <c r="Z26" s="32">
        <f>+IF(X26&lt;&gt;0,+(Y26/X26)*100,0)</f>
        <v>612.24544036362113</v>
      </c>
      <c r="AA26" s="33">
        <f>+AA13+AA25</f>
        <v>2218866941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270437088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258921667</v>
      </c>
      <c r="X31" s="20">
        <v>257012794</v>
      </c>
      <c r="Y31" s="20">
        <v>1908873</v>
      </c>
      <c r="Z31" s="21">
        <v>0.74271516615628097</v>
      </c>
      <c r="AA31" s="22">
        <v>270437088</v>
      </c>
    </row>
    <row r="32" spans="1:27" ht="13.5" x14ac:dyDescent="0.25">
      <c r="A32" s="23" t="s">
        <v>59</v>
      </c>
      <c r="B32" s="17" t="s">
        <v>32</v>
      </c>
      <c r="C32" s="18">
        <v>1357379697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-1033397763</v>
      </c>
      <c r="X32" s="20"/>
      <c r="Y32" s="20">
        <v>-1033397763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205686714</v>
      </c>
      <c r="X33" s="20"/>
      <c r="Y33" s="20">
        <v>205686714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56191926</v>
      </c>
      <c r="X35" s="20"/>
      <c r="Y35" s="20">
        <v>56191926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1746623435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270437088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-512874271</v>
      </c>
      <c r="X37" s="31">
        <f t="shared" si="3"/>
        <v>257012794</v>
      </c>
      <c r="Y37" s="31">
        <f t="shared" si="3"/>
        <v>-769887065</v>
      </c>
      <c r="Z37" s="32">
        <f>+IF(X37&lt;&gt;0,+(Y37/X37)*100,0)</f>
        <v>-299.55203903195576</v>
      </c>
      <c r="AA37" s="33">
        <f>SUM(AA29:AA36)</f>
        <v>270437088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2328205665</v>
      </c>
      <c r="D44" s="29">
        <f>+D37+D43</f>
        <v>0</v>
      </c>
      <c r="E44" s="30">
        <f t="shared" si="5"/>
        <v>270437088</v>
      </c>
      <c r="F44" s="31">
        <f t="shared" si="5"/>
        <v>270437088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-512874271</v>
      </c>
      <c r="X44" s="31">
        <f t="shared" si="5"/>
        <v>257012794</v>
      </c>
      <c r="Y44" s="31">
        <f t="shared" si="5"/>
        <v>-769887065</v>
      </c>
      <c r="Z44" s="32">
        <f>+IF(X44&lt;&gt;0,+(Y44/X44)*100,0)</f>
        <v>-299.55203903195576</v>
      </c>
      <c r="AA44" s="33">
        <f>+AA37+AA43</f>
        <v>270437088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11031081691</v>
      </c>
      <c r="D45" s="42">
        <f t="shared" si="6"/>
        <v>0</v>
      </c>
      <c r="E45" s="43">
        <f t="shared" si="6"/>
        <v>1787018304</v>
      </c>
      <c r="F45" s="44">
        <f t="shared" si="6"/>
        <v>1948429853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12204895742</v>
      </c>
      <c r="X45" s="44">
        <f t="shared" si="6"/>
        <v>1384559171</v>
      </c>
      <c r="Y45" s="44">
        <f t="shared" si="6"/>
        <v>10820336571</v>
      </c>
      <c r="Z45" s="45">
        <f>+IF(X45&lt;&gt;0,+(Y45/X45)*100,0)</f>
        <v>781.50048027091509</v>
      </c>
      <c r="AA45" s="46">
        <f>+AA26-AA44</f>
        <v>1948429853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10359409328</v>
      </c>
      <c r="D47" s="18"/>
      <c r="E47" s="19">
        <v>-502419937</v>
      </c>
      <c r="F47" s="20">
        <v>-502419937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-76486378</v>
      </c>
      <c r="X47" s="20">
        <v>-16897545</v>
      </c>
      <c r="Y47" s="20">
        <v>-59588833</v>
      </c>
      <c r="Z47" s="47">
        <v>352.64787281229314</v>
      </c>
      <c r="AA47" s="22">
        <v>-502419937</v>
      </c>
    </row>
    <row r="48" spans="1:27" ht="13.5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-131680237</v>
      </c>
      <c r="X48" s="20"/>
      <c r="Y48" s="20">
        <v>-131680237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12209648125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-502419937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-208166615</v>
      </c>
      <c r="X50" s="52">
        <f t="shared" si="7"/>
        <v>-16897545</v>
      </c>
      <c r="Y50" s="52">
        <f t="shared" si="7"/>
        <v>-191269070</v>
      </c>
      <c r="Z50" s="53">
        <f>+IF(X50&lt;&gt;0,+(Y50/X50)*100,0)</f>
        <v>1131.9340768141171</v>
      </c>
      <c r="AA50" s="54">
        <f>SUM(AA47:AA49)</f>
        <v>-502419937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-11446348</v>
      </c>
      <c r="D6" s="18"/>
      <c r="E6" s="19">
        <v>171215568</v>
      </c>
      <c r="F6" s="20">
        <v>171215568</v>
      </c>
      <c r="G6" s="20">
        <v>-6298972</v>
      </c>
      <c r="H6" s="20">
        <v>-5520138</v>
      </c>
      <c r="I6" s="20">
        <v>-5428628</v>
      </c>
      <c r="J6" s="20">
        <v>-17247738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-17247738</v>
      </c>
      <c r="X6" s="20">
        <v>43421324</v>
      </c>
      <c r="Y6" s="20">
        <v>-60669062</v>
      </c>
      <c r="Z6" s="21">
        <v>-139.72181502342031</v>
      </c>
      <c r="AA6" s="22">
        <v>171215568</v>
      </c>
    </row>
    <row r="7" spans="1:27" ht="13.5" x14ac:dyDescent="0.25">
      <c r="A7" s="23" t="s">
        <v>35</v>
      </c>
      <c r="B7" s="17" t="s">
        <v>32</v>
      </c>
      <c r="C7" s="18">
        <v>249850</v>
      </c>
      <c r="D7" s="18"/>
      <c r="E7" s="19">
        <v>26601577</v>
      </c>
      <c r="F7" s="20">
        <v>26601577</v>
      </c>
      <c r="G7" s="20">
        <v>2261378</v>
      </c>
      <c r="H7" s="20">
        <v>1268289</v>
      </c>
      <c r="I7" s="20">
        <v>2190369</v>
      </c>
      <c r="J7" s="20">
        <v>5720036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5720036</v>
      </c>
      <c r="X7" s="20">
        <v>6646895</v>
      </c>
      <c r="Y7" s="20">
        <v>-926859</v>
      </c>
      <c r="Z7" s="21">
        <v>-13.94424013016604</v>
      </c>
      <c r="AA7" s="22">
        <v>26601577</v>
      </c>
    </row>
    <row r="8" spans="1:27" ht="13.5" x14ac:dyDescent="0.25">
      <c r="A8" s="23" t="s">
        <v>36</v>
      </c>
      <c r="B8" s="17" t="s">
        <v>32</v>
      </c>
      <c r="C8" s="18">
        <v>1748151</v>
      </c>
      <c r="D8" s="18"/>
      <c r="E8" s="19"/>
      <c r="F8" s="20"/>
      <c r="G8" s="20">
        <v>1833232</v>
      </c>
      <c r="H8" s="20">
        <v>97106</v>
      </c>
      <c r="I8" s="20">
        <v>30648</v>
      </c>
      <c r="J8" s="20">
        <v>1960986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1960986</v>
      </c>
      <c r="X8" s="20"/>
      <c r="Y8" s="20">
        <v>1960986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-9448347</v>
      </c>
      <c r="D13" s="29">
        <f>SUM(D6:D12)</f>
        <v>0</v>
      </c>
      <c r="E13" s="30">
        <f t="shared" si="0"/>
        <v>197817145</v>
      </c>
      <c r="F13" s="31">
        <f t="shared" si="0"/>
        <v>197817145</v>
      </c>
      <c r="G13" s="31">
        <f t="shared" si="0"/>
        <v>-2204362</v>
      </c>
      <c r="H13" s="31">
        <f t="shared" si="0"/>
        <v>-4154743</v>
      </c>
      <c r="I13" s="31">
        <f t="shared" si="0"/>
        <v>-3207611</v>
      </c>
      <c r="J13" s="31">
        <f t="shared" si="0"/>
        <v>-9566716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-9566716</v>
      </c>
      <c r="X13" s="31">
        <f t="shared" si="0"/>
        <v>50068219</v>
      </c>
      <c r="Y13" s="31">
        <f t="shared" si="0"/>
        <v>-59634935</v>
      </c>
      <c r="Z13" s="32">
        <f>+IF(X13&lt;&gt;0,+(Y13/X13)*100,0)</f>
        <v>-119.10736229702918</v>
      </c>
      <c r="AA13" s="33">
        <f>SUM(AA6:AA12)</f>
        <v>197817145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-207938</v>
      </c>
      <c r="D17" s="18"/>
      <c r="E17" s="19">
        <v>-355602</v>
      </c>
      <c r="F17" s="20">
        <v>-355602</v>
      </c>
      <c r="G17" s="24">
        <v>-7069158</v>
      </c>
      <c r="H17" s="24">
        <v>-1413576</v>
      </c>
      <c r="I17" s="24"/>
      <c r="J17" s="20">
        <v>-8482734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-8482734</v>
      </c>
      <c r="X17" s="20">
        <v>20348</v>
      </c>
      <c r="Y17" s="24">
        <v>-8503082</v>
      </c>
      <c r="Z17" s="25">
        <v>-41788.293689797523</v>
      </c>
      <c r="AA17" s="26">
        <v>-355602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-207938</v>
      </c>
      <c r="D25" s="29">
        <f t="shared" ref="D25:Y25" si="1">SUM(D15:D24)</f>
        <v>0</v>
      </c>
      <c r="E25" s="35">
        <f t="shared" si="1"/>
        <v>-355602</v>
      </c>
      <c r="F25" s="36">
        <f t="shared" si="1"/>
        <v>-355602</v>
      </c>
      <c r="G25" s="36">
        <f t="shared" si="1"/>
        <v>-7069158</v>
      </c>
      <c r="H25" s="36">
        <f t="shared" si="1"/>
        <v>-1413576</v>
      </c>
      <c r="I25" s="36">
        <f t="shared" si="1"/>
        <v>0</v>
      </c>
      <c r="J25" s="36">
        <f t="shared" si="1"/>
        <v>-8482734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-8482734</v>
      </c>
      <c r="X25" s="36">
        <f t="shared" si="1"/>
        <v>20348</v>
      </c>
      <c r="Y25" s="36">
        <f t="shared" si="1"/>
        <v>-8503082</v>
      </c>
      <c r="Z25" s="37">
        <f>+IF(X25&lt;&gt;0,+(Y25/X25)*100,0)</f>
        <v>-41788.293689797523</v>
      </c>
      <c r="AA25" s="38">
        <f>SUM(AA15:AA24)</f>
        <v>-355602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-9656285</v>
      </c>
      <c r="D26" s="29">
        <f>+D13+D25</f>
        <v>0</v>
      </c>
      <c r="E26" s="30">
        <f t="shared" si="2"/>
        <v>197461543</v>
      </c>
      <c r="F26" s="31">
        <f t="shared" si="2"/>
        <v>197461543</v>
      </c>
      <c r="G26" s="31">
        <f t="shared" si="2"/>
        <v>-9273520</v>
      </c>
      <c r="H26" s="31">
        <f t="shared" si="2"/>
        <v>-5568319</v>
      </c>
      <c r="I26" s="31">
        <f t="shared" si="2"/>
        <v>-3207611</v>
      </c>
      <c r="J26" s="31">
        <f t="shared" si="2"/>
        <v>-18049450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-18049450</v>
      </c>
      <c r="X26" s="31">
        <f t="shared" si="2"/>
        <v>50088567</v>
      </c>
      <c r="Y26" s="31">
        <f t="shared" si="2"/>
        <v>-68138017</v>
      </c>
      <c r="Z26" s="32">
        <f>+IF(X26&lt;&gt;0,+(Y26/X26)*100,0)</f>
        <v>-136.03506963974434</v>
      </c>
      <c r="AA26" s="33">
        <f>+AA13+AA25</f>
        <v>197461543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3897954</v>
      </c>
      <c r="D32" s="18"/>
      <c r="E32" s="19">
        <v>-5290486</v>
      </c>
      <c r="F32" s="20">
        <v>-5290486</v>
      </c>
      <c r="G32" s="20">
        <v>22265311</v>
      </c>
      <c r="H32" s="20">
        <v>49103990</v>
      </c>
      <c r="I32" s="20">
        <v>13214287</v>
      </c>
      <c r="J32" s="20">
        <v>84583588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84583588</v>
      </c>
      <c r="X32" s="20">
        <v>19855815</v>
      </c>
      <c r="Y32" s="20">
        <v>64727773</v>
      </c>
      <c r="Z32" s="21">
        <v>325.98900120695123</v>
      </c>
      <c r="AA32" s="22">
        <v>-5290486</v>
      </c>
    </row>
    <row r="33" spans="1:27" ht="13.5" x14ac:dyDescent="0.25">
      <c r="A33" s="23" t="s">
        <v>60</v>
      </c>
      <c r="B33" s="17" t="s">
        <v>32</v>
      </c>
      <c r="C33" s="18">
        <v>1514352</v>
      </c>
      <c r="D33" s="18"/>
      <c r="E33" s="19">
        <v>2250000</v>
      </c>
      <c r="F33" s="20">
        <v>2250000</v>
      </c>
      <c r="G33" s="20">
        <v>1514352</v>
      </c>
      <c r="H33" s="20">
        <v>-30041</v>
      </c>
      <c r="I33" s="20"/>
      <c r="J33" s="20">
        <v>1484311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1484311</v>
      </c>
      <c r="X33" s="20">
        <v>2250000</v>
      </c>
      <c r="Y33" s="20">
        <v>-765689</v>
      </c>
      <c r="Z33" s="21">
        <v>-34.03062222222222</v>
      </c>
      <c r="AA33" s="22">
        <v>2250000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5412306</v>
      </c>
      <c r="D37" s="29">
        <f t="shared" ref="D37:Y37" si="3">SUM(D29:D36)</f>
        <v>0</v>
      </c>
      <c r="E37" s="30">
        <f t="shared" si="3"/>
        <v>-3040486</v>
      </c>
      <c r="F37" s="31">
        <f t="shared" si="3"/>
        <v>-3040486</v>
      </c>
      <c r="G37" s="31">
        <f t="shared" si="3"/>
        <v>23779663</v>
      </c>
      <c r="H37" s="31">
        <f t="shared" si="3"/>
        <v>49073949</v>
      </c>
      <c r="I37" s="31">
        <f t="shared" si="3"/>
        <v>13214287</v>
      </c>
      <c r="J37" s="31">
        <f t="shared" si="3"/>
        <v>86067899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86067899</v>
      </c>
      <c r="X37" s="31">
        <f t="shared" si="3"/>
        <v>22105815</v>
      </c>
      <c r="Y37" s="31">
        <f t="shared" si="3"/>
        <v>63962084</v>
      </c>
      <c r="Z37" s="32">
        <f>+IF(X37&lt;&gt;0,+(Y37/X37)*100,0)</f>
        <v>289.34506146912025</v>
      </c>
      <c r="AA37" s="33">
        <f>SUM(AA29:AA36)</f>
        <v>-3040486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/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112992550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112992550</v>
      </c>
      <c r="H43" s="36">
        <f t="shared" si="4"/>
        <v>0</v>
      </c>
      <c r="I43" s="36">
        <f t="shared" si="4"/>
        <v>0</v>
      </c>
      <c r="J43" s="36">
        <f t="shared" si="4"/>
        <v>112992550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112992550</v>
      </c>
      <c r="X43" s="36">
        <f t="shared" si="4"/>
        <v>0</v>
      </c>
      <c r="Y43" s="36">
        <f t="shared" si="4"/>
        <v>112992550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118404856</v>
      </c>
      <c r="D44" s="29">
        <f>+D37+D43</f>
        <v>0</v>
      </c>
      <c r="E44" s="30">
        <f t="shared" si="5"/>
        <v>-3040486</v>
      </c>
      <c r="F44" s="31">
        <f t="shared" si="5"/>
        <v>-3040486</v>
      </c>
      <c r="G44" s="31">
        <f t="shared" si="5"/>
        <v>136772213</v>
      </c>
      <c r="H44" s="31">
        <f t="shared" si="5"/>
        <v>49073949</v>
      </c>
      <c r="I44" s="31">
        <f t="shared" si="5"/>
        <v>13214287</v>
      </c>
      <c r="J44" s="31">
        <f t="shared" si="5"/>
        <v>199060449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199060449</v>
      </c>
      <c r="X44" s="31">
        <f t="shared" si="5"/>
        <v>22105815</v>
      </c>
      <c r="Y44" s="31">
        <f t="shared" si="5"/>
        <v>176954634</v>
      </c>
      <c r="Z44" s="32">
        <f>+IF(X44&lt;&gt;0,+(Y44/X44)*100,0)</f>
        <v>800.48907493345064</v>
      </c>
      <c r="AA44" s="33">
        <f>+AA37+AA43</f>
        <v>-3040486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-128061141</v>
      </c>
      <c r="D45" s="42">
        <f t="shared" si="6"/>
        <v>0</v>
      </c>
      <c r="E45" s="43">
        <f t="shared" si="6"/>
        <v>200502029</v>
      </c>
      <c r="F45" s="44">
        <f t="shared" si="6"/>
        <v>200502029</v>
      </c>
      <c r="G45" s="44">
        <f t="shared" si="6"/>
        <v>-146045733</v>
      </c>
      <c r="H45" s="44">
        <f t="shared" si="6"/>
        <v>-54642268</v>
      </c>
      <c r="I45" s="44">
        <f t="shared" si="6"/>
        <v>-16421898</v>
      </c>
      <c r="J45" s="44">
        <f t="shared" si="6"/>
        <v>-217109899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-217109899</v>
      </c>
      <c r="X45" s="44">
        <f t="shared" si="6"/>
        <v>27982752</v>
      </c>
      <c r="Y45" s="44">
        <f t="shared" si="6"/>
        <v>-245092651</v>
      </c>
      <c r="Z45" s="45">
        <f>+IF(X45&lt;&gt;0,+(Y45/X45)*100,0)</f>
        <v>-875.87043261506233</v>
      </c>
      <c r="AA45" s="46">
        <f>+AA26-AA44</f>
        <v>200502029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233998113</v>
      </c>
      <c r="F47" s="20">
        <v>233998113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59222712</v>
      </c>
      <c r="Y47" s="20">
        <v>-59222712</v>
      </c>
      <c r="Z47" s="47">
        <v>-100</v>
      </c>
      <c r="AA47" s="22">
        <v>233998113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233998113</v>
      </c>
      <c r="F50" s="52">
        <f t="shared" si="7"/>
        <v>233998113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59222712</v>
      </c>
      <c r="Y50" s="52">
        <f t="shared" si="7"/>
        <v>-59222712</v>
      </c>
      <c r="Z50" s="53">
        <f>+IF(X50&lt;&gt;0,+(Y50/X50)*100,0)</f>
        <v>-100</v>
      </c>
      <c r="AA50" s="54">
        <f>SUM(AA47:AA49)</f>
        <v>233998113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-104826193</v>
      </c>
      <c r="D6" s="18"/>
      <c r="E6" s="19">
        <v>7828619</v>
      </c>
      <c r="F6" s="20">
        <v>7828619</v>
      </c>
      <c r="G6" s="20">
        <v>4536643</v>
      </c>
      <c r="H6" s="20">
        <v>7873114</v>
      </c>
      <c r="I6" s="20">
        <v>941778</v>
      </c>
      <c r="J6" s="20">
        <v>13351535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13351535</v>
      </c>
      <c r="X6" s="20">
        <v>912478</v>
      </c>
      <c r="Y6" s="20">
        <v>12439057</v>
      </c>
      <c r="Z6" s="21">
        <v>1363.2171953734774</v>
      </c>
      <c r="AA6" s="22">
        <v>7828619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935085</v>
      </c>
      <c r="F7" s="20">
        <v>935085</v>
      </c>
      <c r="G7" s="20">
        <v>18146316</v>
      </c>
      <c r="H7" s="20">
        <v>1674512</v>
      </c>
      <c r="I7" s="20">
        <v>-1365895</v>
      </c>
      <c r="J7" s="20">
        <v>18454933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18454933</v>
      </c>
      <c r="X7" s="20">
        <v>233835</v>
      </c>
      <c r="Y7" s="20">
        <v>18221098</v>
      </c>
      <c r="Z7" s="21">
        <v>7792.2885795539587</v>
      </c>
      <c r="AA7" s="22">
        <v>935085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59921</v>
      </c>
      <c r="F8" s="20">
        <v>59921</v>
      </c>
      <c r="G8" s="20">
        <v>196602</v>
      </c>
      <c r="H8" s="20">
        <v>-5056527</v>
      </c>
      <c r="I8" s="20">
        <v>-145582</v>
      </c>
      <c r="J8" s="20">
        <v>-5005507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-5005507</v>
      </c>
      <c r="X8" s="20">
        <v>14982</v>
      </c>
      <c r="Y8" s="20">
        <v>-5020489</v>
      </c>
      <c r="Z8" s="21">
        <v>-33510.138833266588</v>
      </c>
      <c r="AA8" s="22">
        <v>59921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-104826193</v>
      </c>
      <c r="D13" s="29">
        <f>SUM(D6:D12)</f>
        <v>0</v>
      </c>
      <c r="E13" s="30">
        <f t="shared" si="0"/>
        <v>8823625</v>
      </c>
      <c r="F13" s="31">
        <f t="shared" si="0"/>
        <v>8823625</v>
      </c>
      <c r="G13" s="31">
        <f t="shared" si="0"/>
        <v>22879561</v>
      </c>
      <c r="H13" s="31">
        <f t="shared" si="0"/>
        <v>4491099</v>
      </c>
      <c r="I13" s="31">
        <f t="shared" si="0"/>
        <v>-569699</v>
      </c>
      <c r="J13" s="31">
        <f t="shared" si="0"/>
        <v>26800961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26800961</v>
      </c>
      <c r="X13" s="31">
        <f t="shared" si="0"/>
        <v>1161295</v>
      </c>
      <c r="Y13" s="31">
        <f t="shared" si="0"/>
        <v>25639666</v>
      </c>
      <c r="Z13" s="32">
        <f>+IF(X13&lt;&gt;0,+(Y13/X13)*100,0)</f>
        <v>2207.8512350436367</v>
      </c>
      <c r="AA13" s="33">
        <f>SUM(AA6:AA12)</f>
        <v>8823625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4362569</v>
      </c>
      <c r="D17" s="18"/>
      <c r="E17" s="19">
        <v>8962174</v>
      </c>
      <c r="F17" s="20">
        <v>8962174</v>
      </c>
      <c r="G17" s="24"/>
      <c r="H17" s="24">
        <v>1171080</v>
      </c>
      <c r="I17" s="24">
        <v>130120</v>
      </c>
      <c r="J17" s="20">
        <v>1301200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1301200</v>
      </c>
      <c r="X17" s="20">
        <v>3594673</v>
      </c>
      <c r="Y17" s="24">
        <v>-2293473</v>
      </c>
      <c r="Z17" s="25">
        <v>-63.801992559545752</v>
      </c>
      <c r="AA17" s="26">
        <v>8962174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4362569</v>
      </c>
      <c r="D25" s="29">
        <f t="shared" ref="D25:Y25" si="1">SUM(D15:D24)</f>
        <v>0</v>
      </c>
      <c r="E25" s="35">
        <f t="shared" si="1"/>
        <v>8962174</v>
      </c>
      <c r="F25" s="36">
        <f t="shared" si="1"/>
        <v>8962174</v>
      </c>
      <c r="G25" s="36">
        <f t="shared" si="1"/>
        <v>0</v>
      </c>
      <c r="H25" s="36">
        <f t="shared" si="1"/>
        <v>1171080</v>
      </c>
      <c r="I25" s="36">
        <f t="shared" si="1"/>
        <v>130120</v>
      </c>
      <c r="J25" s="36">
        <f t="shared" si="1"/>
        <v>1301200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1301200</v>
      </c>
      <c r="X25" s="36">
        <f t="shared" si="1"/>
        <v>3594673</v>
      </c>
      <c r="Y25" s="36">
        <f t="shared" si="1"/>
        <v>-2293473</v>
      </c>
      <c r="Z25" s="37">
        <f>+IF(X25&lt;&gt;0,+(Y25/X25)*100,0)</f>
        <v>-63.801992559545752</v>
      </c>
      <c r="AA25" s="38">
        <f>SUM(AA15:AA24)</f>
        <v>8962174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-100463624</v>
      </c>
      <c r="D26" s="29">
        <f>+D13+D25</f>
        <v>0</v>
      </c>
      <c r="E26" s="30">
        <f t="shared" si="2"/>
        <v>17785799</v>
      </c>
      <c r="F26" s="31">
        <f t="shared" si="2"/>
        <v>17785799</v>
      </c>
      <c r="G26" s="31">
        <f t="shared" si="2"/>
        <v>22879561</v>
      </c>
      <c r="H26" s="31">
        <f t="shared" si="2"/>
        <v>5662179</v>
      </c>
      <c r="I26" s="31">
        <f t="shared" si="2"/>
        <v>-439579</v>
      </c>
      <c r="J26" s="31">
        <f t="shared" si="2"/>
        <v>28102161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28102161</v>
      </c>
      <c r="X26" s="31">
        <f t="shared" si="2"/>
        <v>4755968</v>
      </c>
      <c r="Y26" s="31">
        <f t="shared" si="2"/>
        <v>23346193</v>
      </c>
      <c r="Z26" s="32">
        <f>+IF(X26&lt;&gt;0,+(Y26/X26)*100,0)</f>
        <v>490.88204546372054</v>
      </c>
      <c r="AA26" s="33">
        <f>+AA13+AA25</f>
        <v>17785799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11295976</v>
      </c>
      <c r="D32" s="18"/>
      <c r="E32" s="19">
        <v>13198433</v>
      </c>
      <c r="F32" s="20">
        <v>13198433</v>
      </c>
      <c r="G32" s="20"/>
      <c r="H32" s="20">
        <v>11295976</v>
      </c>
      <c r="I32" s="20"/>
      <c r="J32" s="20">
        <v>11295976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11295976</v>
      </c>
      <c r="X32" s="20">
        <v>22339526</v>
      </c>
      <c r="Y32" s="20">
        <v>-11043550</v>
      </c>
      <c r="Z32" s="21">
        <v>-49.435023822797312</v>
      </c>
      <c r="AA32" s="22">
        <v>13198433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11295976</v>
      </c>
      <c r="D37" s="29">
        <f t="shared" ref="D37:Y37" si="3">SUM(D29:D36)</f>
        <v>0</v>
      </c>
      <c r="E37" s="30">
        <f t="shared" si="3"/>
        <v>13198433</v>
      </c>
      <c r="F37" s="31">
        <f t="shared" si="3"/>
        <v>13198433</v>
      </c>
      <c r="G37" s="31">
        <f t="shared" si="3"/>
        <v>0</v>
      </c>
      <c r="H37" s="31">
        <f t="shared" si="3"/>
        <v>11295976</v>
      </c>
      <c r="I37" s="31">
        <f t="shared" si="3"/>
        <v>0</v>
      </c>
      <c r="J37" s="31">
        <f t="shared" si="3"/>
        <v>11295976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11295976</v>
      </c>
      <c r="X37" s="31">
        <f t="shared" si="3"/>
        <v>22339526</v>
      </c>
      <c r="Y37" s="31">
        <f t="shared" si="3"/>
        <v>-11043550</v>
      </c>
      <c r="Z37" s="32">
        <f>+IF(X37&lt;&gt;0,+(Y37/X37)*100,0)</f>
        <v>-49.435023822797312</v>
      </c>
      <c r="AA37" s="33">
        <f>SUM(AA29:AA36)</f>
        <v>13198433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11295976</v>
      </c>
      <c r="D44" s="29">
        <f>+D37+D43</f>
        <v>0</v>
      </c>
      <c r="E44" s="30">
        <f t="shared" si="5"/>
        <v>13198433</v>
      </c>
      <c r="F44" s="31">
        <f t="shared" si="5"/>
        <v>13198433</v>
      </c>
      <c r="G44" s="31">
        <f t="shared" si="5"/>
        <v>0</v>
      </c>
      <c r="H44" s="31">
        <f t="shared" si="5"/>
        <v>11295976</v>
      </c>
      <c r="I44" s="31">
        <f t="shared" si="5"/>
        <v>0</v>
      </c>
      <c r="J44" s="31">
        <f t="shared" si="5"/>
        <v>11295976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11295976</v>
      </c>
      <c r="X44" s="31">
        <f t="shared" si="5"/>
        <v>22339526</v>
      </c>
      <c r="Y44" s="31">
        <f t="shared" si="5"/>
        <v>-11043550</v>
      </c>
      <c r="Z44" s="32">
        <f>+IF(X44&lt;&gt;0,+(Y44/X44)*100,0)</f>
        <v>-49.435023822797312</v>
      </c>
      <c r="AA44" s="33">
        <f>+AA37+AA43</f>
        <v>13198433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-111759600</v>
      </c>
      <c r="D45" s="42">
        <f t="shared" si="6"/>
        <v>0</v>
      </c>
      <c r="E45" s="43">
        <f t="shared" si="6"/>
        <v>4587366</v>
      </c>
      <c r="F45" s="44">
        <f t="shared" si="6"/>
        <v>4587366</v>
      </c>
      <c r="G45" s="44">
        <f t="shared" si="6"/>
        <v>22879561</v>
      </c>
      <c r="H45" s="44">
        <f t="shared" si="6"/>
        <v>-5633797</v>
      </c>
      <c r="I45" s="44">
        <f t="shared" si="6"/>
        <v>-439579</v>
      </c>
      <c r="J45" s="44">
        <f t="shared" si="6"/>
        <v>16806185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16806185</v>
      </c>
      <c r="X45" s="44">
        <f t="shared" si="6"/>
        <v>-17583558</v>
      </c>
      <c r="Y45" s="44">
        <f t="shared" si="6"/>
        <v>34389743</v>
      </c>
      <c r="Z45" s="45">
        <f>+IF(X45&lt;&gt;0,+(Y45/X45)*100,0)</f>
        <v>-195.57897781552515</v>
      </c>
      <c r="AA45" s="46">
        <f>+AA26-AA44</f>
        <v>4587366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29973920</v>
      </c>
      <c r="F47" s="20">
        <v>29973920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7802996</v>
      </c>
      <c r="Y47" s="20">
        <v>-7802996</v>
      </c>
      <c r="Z47" s="47">
        <v>-100</v>
      </c>
      <c r="AA47" s="22">
        <v>29973920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29973920</v>
      </c>
      <c r="F50" s="52">
        <f t="shared" si="7"/>
        <v>29973920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7802996</v>
      </c>
      <c r="Y50" s="52">
        <f t="shared" si="7"/>
        <v>-7802996</v>
      </c>
      <c r="Z50" s="53">
        <f>+IF(X50&lt;&gt;0,+(Y50/X50)*100,0)</f>
        <v>-100</v>
      </c>
      <c r="AA50" s="54">
        <f>SUM(AA47:AA49)</f>
        <v>29973920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1457702</v>
      </c>
      <c r="D6" s="18"/>
      <c r="E6" s="19">
        <v>-39738320</v>
      </c>
      <c r="F6" s="20">
        <v>-39519965</v>
      </c>
      <c r="G6" s="20">
        <v>8446244</v>
      </c>
      <c r="H6" s="20">
        <v>-5703032</v>
      </c>
      <c r="I6" s="20">
        <v>-8106056</v>
      </c>
      <c r="J6" s="20">
        <v>-5362844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-5362844</v>
      </c>
      <c r="X6" s="20">
        <v>-3456373</v>
      </c>
      <c r="Y6" s="20">
        <v>-1906471</v>
      </c>
      <c r="Z6" s="21">
        <v>55.158138314354389</v>
      </c>
      <c r="AA6" s="22">
        <v>-39519965</v>
      </c>
    </row>
    <row r="7" spans="1:27" ht="13.5" x14ac:dyDescent="0.25">
      <c r="A7" s="23" t="s">
        <v>35</v>
      </c>
      <c r="B7" s="17" t="s">
        <v>32</v>
      </c>
      <c r="C7" s="18">
        <v>9218363</v>
      </c>
      <c r="D7" s="18"/>
      <c r="E7" s="19">
        <v>6031605</v>
      </c>
      <c r="F7" s="20">
        <v>9766063</v>
      </c>
      <c r="G7" s="20">
        <v>13352809</v>
      </c>
      <c r="H7" s="20">
        <v>-2971416</v>
      </c>
      <c r="I7" s="20">
        <v>884605</v>
      </c>
      <c r="J7" s="20">
        <v>11265998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11265998</v>
      </c>
      <c r="X7" s="20">
        <v>9356962</v>
      </c>
      <c r="Y7" s="20">
        <v>1909036</v>
      </c>
      <c r="Z7" s="21">
        <v>20.402305791131781</v>
      </c>
      <c r="AA7" s="22">
        <v>9766063</v>
      </c>
    </row>
    <row r="8" spans="1:27" ht="13.5" x14ac:dyDescent="0.25">
      <c r="A8" s="23" t="s">
        <v>36</v>
      </c>
      <c r="B8" s="17" t="s">
        <v>32</v>
      </c>
      <c r="C8" s="18">
        <v>3308692</v>
      </c>
      <c r="D8" s="18"/>
      <c r="E8" s="19">
        <v>-169605</v>
      </c>
      <c r="F8" s="20">
        <v>3139088</v>
      </c>
      <c r="G8" s="20">
        <v>3301086</v>
      </c>
      <c r="H8" s="20">
        <v>-125478</v>
      </c>
      <c r="I8" s="20">
        <v>-213936</v>
      </c>
      <c r="J8" s="20">
        <v>2961672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2961672</v>
      </c>
      <c r="X8" s="20">
        <v>3266303</v>
      </c>
      <c r="Y8" s="20">
        <v>-304631</v>
      </c>
      <c r="Z8" s="21">
        <v>-9.3264770598441107</v>
      </c>
      <c r="AA8" s="22">
        <v>3139088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622096</v>
      </c>
      <c r="D12" s="18"/>
      <c r="E12" s="19">
        <v>581839</v>
      </c>
      <c r="F12" s="20">
        <v>622095</v>
      </c>
      <c r="G12" s="20">
        <v>622096</v>
      </c>
      <c r="H12" s="20"/>
      <c r="I12" s="20"/>
      <c r="J12" s="20">
        <v>622096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622096</v>
      </c>
      <c r="X12" s="20">
        <v>622095</v>
      </c>
      <c r="Y12" s="20">
        <v>1</v>
      </c>
      <c r="Z12" s="21"/>
      <c r="AA12" s="22">
        <v>622095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14606853</v>
      </c>
      <c r="D13" s="29">
        <f>SUM(D6:D12)</f>
        <v>0</v>
      </c>
      <c r="E13" s="30">
        <f t="shared" si="0"/>
        <v>-33294481</v>
      </c>
      <c r="F13" s="31">
        <f t="shared" si="0"/>
        <v>-25992719</v>
      </c>
      <c r="G13" s="31">
        <f t="shared" si="0"/>
        <v>25722235</v>
      </c>
      <c r="H13" s="31">
        <f t="shared" si="0"/>
        <v>-8799926</v>
      </c>
      <c r="I13" s="31">
        <f t="shared" si="0"/>
        <v>-7435387</v>
      </c>
      <c r="J13" s="31">
        <f t="shared" si="0"/>
        <v>9486922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9486922</v>
      </c>
      <c r="X13" s="31">
        <f t="shared" si="0"/>
        <v>9788987</v>
      </c>
      <c r="Y13" s="31">
        <f t="shared" si="0"/>
        <v>-302065</v>
      </c>
      <c r="Z13" s="32">
        <f>+IF(X13&lt;&gt;0,+(Y13/X13)*100,0)</f>
        <v>-3.08576362395823</v>
      </c>
      <c r="AA13" s="33">
        <f>SUM(AA6:AA12)</f>
        <v>-25992719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9344464</v>
      </c>
      <c r="D17" s="18"/>
      <c r="E17" s="19">
        <v>27889485</v>
      </c>
      <c r="F17" s="20">
        <v>25094676</v>
      </c>
      <c r="G17" s="24">
        <v>4594741</v>
      </c>
      <c r="H17" s="24">
        <v>-2127234</v>
      </c>
      <c r="I17" s="24">
        <v>5797</v>
      </c>
      <c r="J17" s="20">
        <v>2473304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2473304</v>
      </c>
      <c r="X17" s="20">
        <v>4999984</v>
      </c>
      <c r="Y17" s="24">
        <v>-2526680</v>
      </c>
      <c r="Z17" s="25">
        <v>-50.53376170803746</v>
      </c>
      <c r="AA17" s="26">
        <v>25094676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9344464</v>
      </c>
      <c r="D25" s="29">
        <f t="shared" ref="D25:Y25" si="1">SUM(D15:D24)</f>
        <v>0</v>
      </c>
      <c r="E25" s="35">
        <f t="shared" si="1"/>
        <v>27889485</v>
      </c>
      <c r="F25" s="36">
        <f t="shared" si="1"/>
        <v>25094676</v>
      </c>
      <c r="G25" s="36">
        <f t="shared" si="1"/>
        <v>4594741</v>
      </c>
      <c r="H25" s="36">
        <f t="shared" si="1"/>
        <v>-2127234</v>
      </c>
      <c r="I25" s="36">
        <f t="shared" si="1"/>
        <v>5797</v>
      </c>
      <c r="J25" s="36">
        <f t="shared" si="1"/>
        <v>2473304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2473304</v>
      </c>
      <c r="X25" s="36">
        <f t="shared" si="1"/>
        <v>4999984</v>
      </c>
      <c r="Y25" s="36">
        <f t="shared" si="1"/>
        <v>-2526680</v>
      </c>
      <c r="Z25" s="37">
        <f>+IF(X25&lt;&gt;0,+(Y25/X25)*100,0)</f>
        <v>-50.53376170803746</v>
      </c>
      <c r="AA25" s="38">
        <f>SUM(AA15:AA24)</f>
        <v>25094676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23951317</v>
      </c>
      <c r="D26" s="29">
        <f>+D13+D25</f>
        <v>0</v>
      </c>
      <c r="E26" s="30">
        <f t="shared" si="2"/>
        <v>-5404996</v>
      </c>
      <c r="F26" s="31">
        <f t="shared" si="2"/>
        <v>-898043</v>
      </c>
      <c r="G26" s="31">
        <f t="shared" si="2"/>
        <v>30316976</v>
      </c>
      <c r="H26" s="31">
        <f t="shared" si="2"/>
        <v>-10927160</v>
      </c>
      <c r="I26" s="31">
        <f t="shared" si="2"/>
        <v>-7429590</v>
      </c>
      <c r="J26" s="31">
        <f t="shared" si="2"/>
        <v>11960226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11960226</v>
      </c>
      <c r="X26" s="31">
        <f t="shared" si="2"/>
        <v>14788971</v>
      </c>
      <c r="Y26" s="31">
        <f t="shared" si="2"/>
        <v>-2828745</v>
      </c>
      <c r="Z26" s="32">
        <f>+IF(X26&lt;&gt;0,+(Y26/X26)*100,0)</f>
        <v>-19.127395678847435</v>
      </c>
      <c r="AA26" s="33">
        <f>+AA13+AA25</f>
        <v>-898043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6109719</v>
      </c>
      <c r="D32" s="18"/>
      <c r="E32" s="19">
        <v>2529205</v>
      </c>
      <c r="F32" s="20">
        <v>6109718</v>
      </c>
      <c r="G32" s="20">
        <v>6517903</v>
      </c>
      <c r="H32" s="20">
        <v>822940</v>
      </c>
      <c r="I32" s="20">
        <v>-1198991</v>
      </c>
      <c r="J32" s="20">
        <v>6141852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6141852</v>
      </c>
      <c r="X32" s="20">
        <v>6109718</v>
      </c>
      <c r="Y32" s="20">
        <v>32134</v>
      </c>
      <c r="Z32" s="21">
        <v>0.52594898815297209</v>
      </c>
      <c r="AA32" s="22">
        <v>6109718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6109719</v>
      </c>
      <c r="D37" s="29">
        <f t="shared" ref="D37:Y37" si="3">SUM(D29:D36)</f>
        <v>0</v>
      </c>
      <c r="E37" s="30">
        <f t="shared" si="3"/>
        <v>2529205</v>
      </c>
      <c r="F37" s="31">
        <f t="shared" si="3"/>
        <v>6109718</v>
      </c>
      <c r="G37" s="31">
        <f t="shared" si="3"/>
        <v>6517903</v>
      </c>
      <c r="H37" s="31">
        <f t="shared" si="3"/>
        <v>822940</v>
      </c>
      <c r="I37" s="31">
        <f t="shared" si="3"/>
        <v>-1198991</v>
      </c>
      <c r="J37" s="31">
        <f t="shared" si="3"/>
        <v>6141852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6141852</v>
      </c>
      <c r="X37" s="31">
        <f t="shared" si="3"/>
        <v>6109718</v>
      </c>
      <c r="Y37" s="31">
        <f t="shared" si="3"/>
        <v>32134</v>
      </c>
      <c r="Z37" s="32">
        <f>+IF(X37&lt;&gt;0,+(Y37/X37)*100,0)</f>
        <v>0.52594898815297209</v>
      </c>
      <c r="AA37" s="33">
        <f>SUM(AA29:AA36)</f>
        <v>6109718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6109719</v>
      </c>
      <c r="D44" s="29">
        <f>+D37+D43</f>
        <v>0</v>
      </c>
      <c r="E44" s="30">
        <f t="shared" si="5"/>
        <v>2529205</v>
      </c>
      <c r="F44" s="31">
        <f t="shared" si="5"/>
        <v>6109718</v>
      </c>
      <c r="G44" s="31">
        <f t="shared" si="5"/>
        <v>6517903</v>
      </c>
      <c r="H44" s="31">
        <f t="shared" si="5"/>
        <v>822940</v>
      </c>
      <c r="I44" s="31">
        <f t="shared" si="5"/>
        <v>-1198991</v>
      </c>
      <c r="J44" s="31">
        <f t="shared" si="5"/>
        <v>6141852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6141852</v>
      </c>
      <c r="X44" s="31">
        <f t="shared" si="5"/>
        <v>6109718</v>
      </c>
      <c r="Y44" s="31">
        <f t="shared" si="5"/>
        <v>32134</v>
      </c>
      <c r="Z44" s="32">
        <f>+IF(X44&lt;&gt;0,+(Y44/X44)*100,0)</f>
        <v>0.52594898815297209</v>
      </c>
      <c r="AA44" s="33">
        <f>+AA37+AA43</f>
        <v>6109718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17841598</v>
      </c>
      <c r="D45" s="42">
        <f t="shared" si="6"/>
        <v>0</v>
      </c>
      <c r="E45" s="43">
        <f t="shared" si="6"/>
        <v>-7934201</v>
      </c>
      <c r="F45" s="44">
        <f t="shared" si="6"/>
        <v>-7007761</v>
      </c>
      <c r="G45" s="44">
        <f t="shared" si="6"/>
        <v>23799073</v>
      </c>
      <c r="H45" s="44">
        <f t="shared" si="6"/>
        <v>-11750100</v>
      </c>
      <c r="I45" s="44">
        <f t="shared" si="6"/>
        <v>-6230599</v>
      </c>
      <c r="J45" s="44">
        <f t="shared" si="6"/>
        <v>5818374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5818374</v>
      </c>
      <c r="X45" s="44">
        <f t="shared" si="6"/>
        <v>8679253</v>
      </c>
      <c r="Y45" s="44">
        <f t="shared" si="6"/>
        <v>-2860879</v>
      </c>
      <c r="Z45" s="45">
        <f>+IF(X45&lt;&gt;0,+(Y45/X45)*100,0)</f>
        <v>-32.962272213979702</v>
      </c>
      <c r="AA45" s="46">
        <f>+AA26-AA44</f>
        <v>-7007761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-17197267</v>
      </c>
      <c r="F47" s="20">
        <v>-17197267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-1510253</v>
      </c>
      <c r="Y47" s="20">
        <v>1510253</v>
      </c>
      <c r="Z47" s="47">
        <v>-100</v>
      </c>
      <c r="AA47" s="22">
        <v>-17197267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-17197267</v>
      </c>
      <c r="F50" s="52">
        <f t="shared" si="7"/>
        <v>-17197267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-1510253</v>
      </c>
      <c r="Y50" s="52">
        <f t="shared" si="7"/>
        <v>1510253</v>
      </c>
      <c r="Z50" s="53">
        <f>+IF(X50&lt;&gt;0,+(Y50/X50)*100,0)</f>
        <v>-100</v>
      </c>
      <c r="AA50" s="54">
        <f>SUM(AA47:AA49)</f>
        <v>-17197267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728950935</v>
      </c>
      <c r="D6" s="18"/>
      <c r="E6" s="19">
        <v>605088593</v>
      </c>
      <c r="F6" s="20">
        <v>592633236</v>
      </c>
      <c r="G6" s="20">
        <v>793595316</v>
      </c>
      <c r="H6" s="20">
        <v>-16229787</v>
      </c>
      <c r="I6" s="20">
        <v>-15567826</v>
      </c>
      <c r="J6" s="20">
        <v>761797703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761797703</v>
      </c>
      <c r="X6" s="20">
        <v>601398337</v>
      </c>
      <c r="Y6" s="20">
        <v>160399366</v>
      </c>
      <c r="Z6" s="21">
        <v>26.671069095423857</v>
      </c>
      <c r="AA6" s="22">
        <v>592633236</v>
      </c>
    </row>
    <row r="7" spans="1:27" ht="13.5" x14ac:dyDescent="0.25">
      <c r="A7" s="23" t="s">
        <v>35</v>
      </c>
      <c r="B7" s="17" t="s">
        <v>32</v>
      </c>
      <c r="C7" s="18">
        <v>51594037</v>
      </c>
      <c r="D7" s="18"/>
      <c r="E7" s="19">
        <v>44418272</v>
      </c>
      <c r="F7" s="20">
        <v>44418272</v>
      </c>
      <c r="G7" s="20">
        <v>54983654</v>
      </c>
      <c r="H7" s="20">
        <v>233796</v>
      </c>
      <c r="I7" s="20">
        <v>2365833</v>
      </c>
      <c r="J7" s="20">
        <v>57583283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57583283</v>
      </c>
      <c r="X7" s="20">
        <v>40898994</v>
      </c>
      <c r="Y7" s="20">
        <v>16684289</v>
      </c>
      <c r="Z7" s="21">
        <v>40.793886030546375</v>
      </c>
      <c r="AA7" s="22">
        <v>44418272</v>
      </c>
    </row>
    <row r="8" spans="1:27" ht="13.5" x14ac:dyDescent="0.25">
      <c r="A8" s="23" t="s">
        <v>36</v>
      </c>
      <c r="B8" s="17" t="s">
        <v>32</v>
      </c>
      <c r="C8" s="18">
        <v>338324</v>
      </c>
      <c r="D8" s="18"/>
      <c r="E8" s="19">
        <v>275602</v>
      </c>
      <c r="F8" s="20">
        <v>275602</v>
      </c>
      <c r="G8" s="20">
        <v>432682</v>
      </c>
      <c r="H8" s="20">
        <v>-66140</v>
      </c>
      <c r="I8" s="20">
        <v>29624</v>
      </c>
      <c r="J8" s="20">
        <v>396166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396166</v>
      </c>
      <c r="X8" s="20">
        <v>288521</v>
      </c>
      <c r="Y8" s="20">
        <v>107645</v>
      </c>
      <c r="Z8" s="21">
        <v>37.309242654780761</v>
      </c>
      <c r="AA8" s="22">
        <v>275602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-73857267</v>
      </c>
      <c r="D10" s="18"/>
      <c r="E10" s="19">
        <v>-14284672</v>
      </c>
      <c r="F10" s="20">
        <v>-14284672</v>
      </c>
      <c r="G10" s="20">
        <v>-71995780</v>
      </c>
      <c r="H10" s="20">
        <v>-1342004</v>
      </c>
      <c r="I10" s="20">
        <v>-1410258</v>
      </c>
      <c r="J10" s="20">
        <v>-74748042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-74748042</v>
      </c>
      <c r="X10" s="20">
        <v>-14284672</v>
      </c>
      <c r="Y10" s="20">
        <v>-60463370</v>
      </c>
      <c r="Z10" s="21">
        <v>423.27447210548479</v>
      </c>
      <c r="AA10" s="22">
        <v>-14284672</v>
      </c>
    </row>
    <row r="11" spans="1:27" ht="13.5" x14ac:dyDescent="0.25">
      <c r="A11" s="23" t="s">
        <v>39</v>
      </c>
      <c r="B11" s="17" t="s">
        <v>32</v>
      </c>
      <c r="C11" s="18">
        <v>7899770</v>
      </c>
      <c r="D11" s="18"/>
      <c r="E11" s="19"/>
      <c r="F11" s="20"/>
      <c r="G11" s="24">
        <v>430300</v>
      </c>
      <c r="H11" s="24">
        <v>17050208</v>
      </c>
      <c r="I11" s="24">
        <v>-8380401</v>
      </c>
      <c r="J11" s="20">
        <v>9100107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9100107</v>
      </c>
      <c r="X11" s="20"/>
      <c r="Y11" s="24">
        <v>9100107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-429565</v>
      </c>
      <c r="D12" s="18"/>
      <c r="E12" s="19">
        <v>-429564</v>
      </c>
      <c r="F12" s="20">
        <v>-429564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-429564</v>
      </c>
      <c r="Y12" s="20">
        <v>-1</v>
      </c>
      <c r="Z12" s="21"/>
      <c r="AA12" s="22">
        <v>-429564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714496234</v>
      </c>
      <c r="D13" s="29">
        <f>SUM(D6:D12)</f>
        <v>0</v>
      </c>
      <c r="E13" s="30">
        <f t="shared" si="0"/>
        <v>635068231</v>
      </c>
      <c r="F13" s="31">
        <f t="shared" si="0"/>
        <v>622612874</v>
      </c>
      <c r="G13" s="31">
        <f t="shared" si="0"/>
        <v>777016607</v>
      </c>
      <c r="H13" s="31">
        <f t="shared" si="0"/>
        <v>-353927</v>
      </c>
      <c r="I13" s="31">
        <f t="shared" si="0"/>
        <v>-22963028</v>
      </c>
      <c r="J13" s="31">
        <f t="shared" si="0"/>
        <v>753699652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753699652</v>
      </c>
      <c r="X13" s="31">
        <f t="shared" si="0"/>
        <v>627871616</v>
      </c>
      <c r="Y13" s="31">
        <f t="shared" si="0"/>
        <v>125828036</v>
      </c>
      <c r="Z13" s="32">
        <f>+IF(X13&lt;&gt;0,+(Y13/X13)*100,0)</f>
        <v>20.040408388201449</v>
      </c>
      <c r="AA13" s="33">
        <f>SUM(AA6:AA12)</f>
        <v>622612874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369582749</v>
      </c>
      <c r="D17" s="18"/>
      <c r="E17" s="19">
        <v>406851700</v>
      </c>
      <c r="F17" s="20">
        <v>419307057</v>
      </c>
      <c r="G17" s="24">
        <v>366560824</v>
      </c>
      <c r="H17" s="24">
        <v>1861127</v>
      </c>
      <c r="I17" s="24">
        <v>-3009481</v>
      </c>
      <c r="J17" s="20">
        <v>365412470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365412470</v>
      </c>
      <c r="X17" s="20">
        <v>376558475</v>
      </c>
      <c r="Y17" s="24">
        <v>-11146005</v>
      </c>
      <c r="Z17" s="25">
        <v>-2.9599665762402507</v>
      </c>
      <c r="AA17" s="26">
        <v>419307057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369582749</v>
      </c>
      <c r="D25" s="29">
        <f t="shared" ref="D25:Y25" si="1">SUM(D15:D24)</f>
        <v>0</v>
      </c>
      <c r="E25" s="35">
        <f t="shared" si="1"/>
        <v>406851700</v>
      </c>
      <c r="F25" s="36">
        <f t="shared" si="1"/>
        <v>419307057</v>
      </c>
      <c r="G25" s="36">
        <f t="shared" si="1"/>
        <v>366560824</v>
      </c>
      <c r="H25" s="36">
        <f t="shared" si="1"/>
        <v>1861127</v>
      </c>
      <c r="I25" s="36">
        <f t="shared" si="1"/>
        <v>-3009481</v>
      </c>
      <c r="J25" s="36">
        <f t="shared" si="1"/>
        <v>365412470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365412470</v>
      </c>
      <c r="X25" s="36">
        <f t="shared" si="1"/>
        <v>376558475</v>
      </c>
      <c r="Y25" s="36">
        <f t="shared" si="1"/>
        <v>-11146005</v>
      </c>
      <c r="Z25" s="37">
        <f>+IF(X25&lt;&gt;0,+(Y25/X25)*100,0)</f>
        <v>-2.9599665762402507</v>
      </c>
      <c r="AA25" s="38">
        <f>SUM(AA15:AA24)</f>
        <v>419307057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1084078983</v>
      </c>
      <c r="D26" s="29">
        <f>+D13+D25</f>
        <v>0</v>
      </c>
      <c r="E26" s="30">
        <f t="shared" si="2"/>
        <v>1041919931</v>
      </c>
      <c r="F26" s="31">
        <f t="shared" si="2"/>
        <v>1041919931</v>
      </c>
      <c r="G26" s="31">
        <f t="shared" si="2"/>
        <v>1143577431</v>
      </c>
      <c r="H26" s="31">
        <f t="shared" si="2"/>
        <v>1507200</v>
      </c>
      <c r="I26" s="31">
        <f t="shared" si="2"/>
        <v>-25972509</v>
      </c>
      <c r="J26" s="31">
        <f t="shared" si="2"/>
        <v>1119112122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1119112122</v>
      </c>
      <c r="X26" s="31">
        <f t="shared" si="2"/>
        <v>1004430091</v>
      </c>
      <c r="Y26" s="31">
        <f t="shared" si="2"/>
        <v>114682031</v>
      </c>
      <c r="Z26" s="32">
        <f>+IF(X26&lt;&gt;0,+(Y26/X26)*100,0)</f>
        <v>11.417621995556084</v>
      </c>
      <c r="AA26" s="33">
        <f>+AA13+AA25</f>
        <v>1041919931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3133660</v>
      </c>
      <c r="D30" s="18"/>
      <c r="E30" s="19">
        <v>109411</v>
      </c>
      <c r="F30" s="20">
        <v>109411</v>
      </c>
      <c r="G30" s="20">
        <v>3133660</v>
      </c>
      <c r="H30" s="20"/>
      <c r="I30" s="20"/>
      <c r="J30" s="20">
        <v>3133660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3133660</v>
      </c>
      <c r="X30" s="20">
        <v>3133658</v>
      </c>
      <c r="Y30" s="20">
        <v>2</v>
      </c>
      <c r="Z30" s="21"/>
      <c r="AA30" s="22">
        <v>109411</v>
      </c>
    </row>
    <row r="31" spans="1:27" ht="13.5" x14ac:dyDescent="0.25">
      <c r="A31" s="23" t="s">
        <v>58</v>
      </c>
      <c r="B31" s="39" t="s">
        <v>32</v>
      </c>
      <c r="C31" s="18">
        <v>1635481</v>
      </c>
      <c r="D31" s="18"/>
      <c r="E31" s="19">
        <v>26123910</v>
      </c>
      <c r="F31" s="20">
        <v>26123910</v>
      </c>
      <c r="G31" s="20">
        <v>1765890</v>
      </c>
      <c r="H31" s="20">
        <v>101627</v>
      </c>
      <c r="I31" s="20">
        <v>47745</v>
      </c>
      <c r="J31" s="20">
        <v>1915262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1915262</v>
      </c>
      <c r="X31" s="20">
        <v>25298898</v>
      </c>
      <c r="Y31" s="20">
        <v>-23383636</v>
      </c>
      <c r="Z31" s="21">
        <v>-92.429464714233802</v>
      </c>
      <c r="AA31" s="22">
        <v>26123910</v>
      </c>
    </row>
    <row r="32" spans="1:27" ht="13.5" x14ac:dyDescent="0.25">
      <c r="A32" s="23" t="s">
        <v>59</v>
      </c>
      <c r="B32" s="17" t="s">
        <v>32</v>
      </c>
      <c r="C32" s="18">
        <v>824487</v>
      </c>
      <c r="D32" s="18"/>
      <c r="E32" s="19">
        <v>-7253964</v>
      </c>
      <c r="F32" s="20">
        <v>-7253964</v>
      </c>
      <c r="G32" s="20">
        <v>791647</v>
      </c>
      <c r="H32" s="20">
        <v>430883</v>
      </c>
      <c r="I32" s="20">
        <v>127367</v>
      </c>
      <c r="J32" s="20">
        <v>1349897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1349897</v>
      </c>
      <c r="X32" s="20">
        <v>-7426712</v>
      </c>
      <c r="Y32" s="20">
        <v>8776609</v>
      </c>
      <c r="Z32" s="21">
        <v>-118.17624003731395</v>
      </c>
      <c r="AA32" s="22">
        <v>-7253964</v>
      </c>
    </row>
    <row r="33" spans="1:27" ht="13.5" x14ac:dyDescent="0.25">
      <c r="A33" s="23" t="s">
        <v>60</v>
      </c>
      <c r="B33" s="17" t="s">
        <v>32</v>
      </c>
      <c r="C33" s="18">
        <v>1257128</v>
      </c>
      <c r="D33" s="18"/>
      <c r="E33" s="19">
        <v>645186</v>
      </c>
      <c r="F33" s="20">
        <v>1469864</v>
      </c>
      <c r="G33" s="20">
        <v>4618128</v>
      </c>
      <c r="H33" s="20">
        <v>110234</v>
      </c>
      <c r="I33" s="20">
        <v>-1171602</v>
      </c>
      <c r="J33" s="20">
        <v>3556760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3556760</v>
      </c>
      <c r="X33" s="20">
        <v>885251</v>
      </c>
      <c r="Y33" s="20">
        <v>2671509</v>
      </c>
      <c r="Z33" s="21">
        <v>301.77983419391785</v>
      </c>
      <c r="AA33" s="22">
        <v>1469864</v>
      </c>
    </row>
    <row r="34" spans="1:27" ht="13.5" x14ac:dyDescent="0.25">
      <c r="A34" s="23" t="s">
        <v>61</v>
      </c>
      <c r="B34" s="17" t="s">
        <v>32</v>
      </c>
      <c r="C34" s="18">
        <v>4445904</v>
      </c>
      <c r="D34" s="18"/>
      <c r="E34" s="19">
        <v>1502823</v>
      </c>
      <c r="F34" s="20">
        <v>1502823</v>
      </c>
      <c r="G34" s="20">
        <v>2477404</v>
      </c>
      <c r="H34" s="20">
        <v>2067442</v>
      </c>
      <c r="I34" s="20">
        <v>164206</v>
      </c>
      <c r="J34" s="20">
        <v>4709052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4709052</v>
      </c>
      <c r="X34" s="20">
        <v>2021749</v>
      </c>
      <c r="Y34" s="20">
        <v>2687303</v>
      </c>
      <c r="Z34" s="21">
        <v>132.91971456397405</v>
      </c>
      <c r="AA34" s="22">
        <v>1502823</v>
      </c>
    </row>
    <row r="35" spans="1:27" ht="13.5" x14ac:dyDescent="0.25">
      <c r="A35" s="23" t="s">
        <v>39</v>
      </c>
      <c r="B35" s="17" t="s">
        <v>32</v>
      </c>
      <c r="C35" s="18">
        <v>2840643</v>
      </c>
      <c r="D35" s="18"/>
      <c r="E35" s="19">
        <v>-7870411</v>
      </c>
      <c r="F35" s="20">
        <v>-7870411</v>
      </c>
      <c r="G35" s="20">
        <v>10050464</v>
      </c>
      <c r="H35" s="20">
        <v>556642</v>
      </c>
      <c r="I35" s="20">
        <v>20038</v>
      </c>
      <c r="J35" s="20">
        <v>10627144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10627144</v>
      </c>
      <c r="X35" s="20">
        <v>-7870411</v>
      </c>
      <c r="Y35" s="20">
        <v>18497555</v>
      </c>
      <c r="Z35" s="21">
        <v>-235.02654435708629</v>
      </c>
      <c r="AA35" s="22">
        <v>-7870411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14137303</v>
      </c>
      <c r="D37" s="29">
        <f t="shared" ref="D37:Y37" si="3">SUM(D29:D36)</f>
        <v>0</v>
      </c>
      <c r="E37" s="30">
        <f t="shared" si="3"/>
        <v>13256955</v>
      </c>
      <c r="F37" s="31">
        <f t="shared" si="3"/>
        <v>14081633</v>
      </c>
      <c r="G37" s="31">
        <f t="shared" si="3"/>
        <v>22837193</v>
      </c>
      <c r="H37" s="31">
        <f t="shared" si="3"/>
        <v>3266828</v>
      </c>
      <c r="I37" s="31">
        <f t="shared" si="3"/>
        <v>-812246</v>
      </c>
      <c r="J37" s="31">
        <f t="shared" si="3"/>
        <v>25291775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25291775</v>
      </c>
      <c r="X37" s="31">
        <f t="shared" si="3"/>
        <v>16042433</v>
      </c>
      <c r="Y37" s="31">
        <f t="shared" si="3"/>
        <v>9249342</v>
      </c>
      <c r="Z37" s="32">
        <f>+IF(X37&lt;&gt;0,+(Y37/X37)*100,0)</f>
        <v>57.655481559436772</v>
      </c>
      <c r="AA37" s="33">
        <f>SUM(AA29:AA36)</f>
        <v>14081633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21563563</v>
      </c>
      <c r="D39" s="18"/>
      <c r="E39" s="19">
        <v>18079080</v>
      </c>
      <c r="F39" s="20">
        <v>18079080</v>
      </c>
      <c r="G39" s="20">
        <v>21563561</v>
      </c>
      <c r="H39" s="20"/>
      <c r="I39" s="20"/>
      <c r="J39" s="20">
        <v>21563561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21563561</v>
      </c>
      <c r="X39" s="20">
        <v>21563562</v>
      </c>
      <c r="Y39" s="20">
        <v>-1</v>
      </c>
      <c r="Z39" s="21"/>
      <c r="AA39" s="22">
        <v>18079080</v>
      </c>
    </row>
    <row r="40" spans="1:27" ht="13.5" x14ac:dyDescent="0.25">
      <c r="A40" s="23" t="s">
        <v>61</v>
      </c>
      <c r="B40" s="17" t="s">
        <v>32</v>
      </c>
      <c r="C40" s="18">
        <v>1122579</v>
      </c>
      <c r="D40" s="18"/>
      <c r="E40" s="19">
        <v>1031541</v>
      </c>
      <c r="F40" s="20">
        <v>1031541</v>
      </c>
      <c r="G40" s="20">
        <v>1134752</v>
      </c>
      <c r="H40" s="20">
        <v>4396</v>
      </c>
      <c r="I40" s="20">
        <v>8285</v>
      </c>
      <c r="J40" s="20">
        <v>1147433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1147433</v>
      </c>
      <c r="X40" s="20">
        <v>1031541</v>
      </c>
      <c r="Y40" s="20">
        <v>115892</v>
      </c>
      <c r="Z40" s="21">
        <v>11.234841853111027</v>
      </c>
      <c r="AA40" s="22">
        <v>1031541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4767564</v>
      </c>
      <c r="D42" s="18"/>
      <c r="E42" s="19">
        <v>5525200</v>
      </c>
      <c r="F42" s="20">
        <v>5525200</v>
      </c>
      <c r="G42" s="20">
        <v>4029502</v>
      </c>
      <c r="H42" s="20">
        <v>872436</v>
      </c>
      <c r="I42" s="20">
        <v>67187</v>
      </c>
      <c r="J42" s="20">
        <v>4969125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4969125</v>
      </c>
      <c r="X42" s="20">
        <v>4920517</v>
      </c>
      <c r="Y42" s="20">
        <v>48608</v>
      </c>
      <c r="Z42" s="21">
        <v>0.9878636736749411</v>
      </c>
      <c r="AA42" s="22">
        <v>5525200</v>
      </c>
    </row>
    <row r="43" spans="1:27" ht="13.5" x14ac:dyDescent="0.25">
      <c r="A43" s="27" t="s">
        <v>67</v>
      </c>
      <c r="B43" s="34" t="s">
        <v>32</v>
      </c>
      <c r="C43" s="29">
        <f>SUM(C39:C42)</f>
        <v>27453706</v>
      </c>
      <c r="D43" s="29">
        <f t="shared" ref="D43:Y43" si="4">SUM(D39:D42)</f>
        <v>0</v>
      </c>
      <c r="E43" s="35">
        <f t="shared" si="4"/>
        <v>24635821</v>
      </c>
      <c r="F43" s="36">
        <f t="shared" si="4"/>
        <v>24635821</v>
      </c>
      <c r="G43" s="36">
        <f t="shared" si="4"/>
        <v>26727815</v>
      </c>
      <c r="H43" s="36">
        <f t="shared" si="4"/>
        <v>876832</v>
      </c>
      <c r="I43" s="36">
        <f t="shared" si="4"/>
        <v>75472</v>
      </c>
      <c r="J43" s="36">
        <f t="shared" si="4"/>
        <v>27680119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27680119</v>
      </c>
      <c r="X43" s="36">
        <f t="shared" si="4"/>
        <v>27515620</v>
      </c>
      <c r="Y43" s="36">
        <f t="shared" si="4"/>
        <v>164499</v>
      </c>
      <c r="Z43" s="37">
        <f>+IF(X43&lt;&gt;0,+(Y43/X43)*100,0)</f>
        <v>0.59783860948799261</v>
      </c>
      <c r="AA43" s="38">
        <f>SUM(AA39:AA42)</f>
        <v>24635821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41591009</v>
      </c>
      <c r="D44" s="29">
        <f>+D37+D43</f>
        <v>0</v>
      </c>
      <c r="E44" s="30">
        <f t="shared" si="5"/>
        <v>37892776</v>
      </c>
      <c r="F44" s="31">
        <f t="shared" si="5"/>
        <v>38717454</v>
      </c>
      <c r="G44" s="31">
        <f t="shared" si="5"/>
        <v>49565008</v>
      </c>
      <c r="H44" s="31">
        <f t="shared" si="5"/>
        <v>4143660</v>
      </c>
      <c r="I44" s="31">
        <f t="shared" si="5"/>
        <v>-736774</v>
      </c>
      <c r="J44" s="31">
        <f t="shared" si="5"/>
        <v>52971894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52971894</v>
      </c>
      <c r="X44" s="31">
        <f t="shared" si="5"/>
        <v>43558053</v>
      </c>
      <c r="Y44" s="31">
        <f t="shared" si="5"/>
        <v>9413841</v>
      </c>
      <c r="Z44" s="32">
        <f>+IF(X44&lt;&gt;0,+(Y44/X44)*100,0)</f>
        <v>21.612171232722453</v>
      </c>
      <c r="AA44" s="33">
        <f>+AA37+AA43</f>
        <v>38717454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1042487974</v>
      </c>
      <c r="D45" s="42">
        <f t="shared" si="6"/>
        <v>0</v>
      </c>
      <c r="E45" s="43">
        <f t="shared" si="6"/>
        <v>1004027155</v>
      </c>
      <c r="F45" s="44">
        <f t="shared" si="6"/>
        <v>1003202477</v>
      </c>
      <c r="G45" s="44">
        <f t="shared" si="6"/>
        <v>1094012423</v>
      </c>
      <c r="H45" s="44">
        <f t="shared" si="6"/>
        <v>-2636460</v>
      </c>
      <c r="I45" s="44">
        <f t="shared" si="6"/>
        <v>-25235735</v>
      </c>
      <c r="J45" s="44">
        <f t="shared" si="6"/>
        <v>1066140228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1066140228</v>
      </c>
      <c r="X45" s="44">
        <f t="shared" si="6"/>
        <v>960872038</v>
      </c>
      <c r="Y45" s="44">
        <f t="shared" si="6"/>
        <v>105268190</v>
      </c>
      <c r="Z45" s="45">
        <f>+IF(X45&lt;&gt;0,+(Y45/X45)*100,0)</f>
        <v>10.955484792658728</v>
      </c>
      <c r="AA45" s="46">
        <f>+AA26-AA44</f>
        <v>1003202477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34763601</v>
      </c>
      <c r="D47" s="18"/>
      <c r="E47" s="19">
        <v>44169585</v>
      </c>
      <c r="F47" s="20">
        <v>44602035</v>
      </c>
      <c r="G47" s="20">
        <v>67637790</v>
      </c>
      <c r="H47" s="20">
        <v>-17307965</v>
      </c>
      <c r="I47" s="20">
        <v>-53805375</v>
      </c>
      <c r="J47" s="20">
        <v>-3475550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-3475550</v>
      </c>
      <c r="X47" s="20">
        <v>2271599</v>
      </c>
      <c r="Y47" s="20">
        <v>-5747149</v>
      </c>
      <c r="Z47" s="47">
        <v>-253.00015539714536</v>
      </c>
      <c r="AA47" s="22">
        <v>44602035</v>
      </c>
    </row>
    <row r="48" spans="1:27" ht="13.5" x14ac:dyDescent="0.25">
      <c r="A48" s="23" t="s">
        <v>73</v>
      </c>
      <c r="B48" s="17" t="s">
        <v>32</v>
      </c>
      <c r="C48" s="18">
        <v>7767368</v>
      </c>
      <c r="D48" s="18"/>
      <c r="E48" s="19"/>
      <c r="F48" s="20"/>
      <c r="G48" s="20">
        <v>7767368</v>
      </c>
      <c r="H48" s="20"/>
      <c r="I48" s="20"/>
      <c r="J48" s="20">
        <v>7767368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7767368</v>
      </c>
      <c r="X48" s="20"/>
      <c r="Y48" s="20">
        <v>7767368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42530969</v>
      </c>
      <c r="D50" s="50">
        <f t="shared" ref="D50:Y50" si="7">SUM(D47:D49)</f>
        <v>0</v>
      </c>
      <c r="E50" s="51">
        <f t="shared" si="7"/>
        <v>44169585</v>
      </c>
      <c r="F50" s="52">
        <f t="shared" si="7"/>
        <v>44602035</v>
      </c>
      <c r="G50" s="52">
        <f t="shared" si="7"/>
        <v>75405158</v>
      </c>
      <c r="H50" s="52">
        <f t="shared" si="7"/>
        <v>-17307965</v>
      </c>
      <c r="I50" s="52">
        <f t="shared" si="7"/>
        <v>-53805375</v>
      </c>
      <c r="J50" s="52">
        <f t="shared" si="7"/>
        <v>4291818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4291818</v>
      </c>
      <c r="X50" s="52">
        <f t="shared" si="7"/>
        <v>2271599</v>
      </c>
      <c r="Y50" s="52">
        <f t="shared" si="7"/>
        <v>2020219</v>
      </c>
      <c r="Z50" s="53">
        <f>+IF(X50&lt;&gt;0,+(Y50/X50)*100,0)</f>
        <v>88.93378628886525</v>
      </c>
      <c r="AA50" s="54">
        <f>SUM(AA47:AA49)</f>
        <v>44602035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-21967517</v>
      </c>
      <c r="D6" s="18"/>
      <c r="E6" s="19"/>
      <c r="F6" s="20"/>
      <c r="G6" s="20">
        <v>27879174</v>
      </c>
      <c r="H6" s="20">
        <v>-29927523</v>
      </c>
      <c r="I6" s="20">
        <v>-18639298</v>
      </c>
      <c r="J6" s="20">
        <v>-20687647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-20687647</v>
      </c>
      <c r="X6" s="20"/>
      <c r="Y6" s="20">
        <v>-20687647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196352988</v>
      </c>
      <c r="D7" s="18"/>
      <c r="E7" s="19">
        <v>76762815</v>
      </c>
      <c r="F7" s="20">
        <v>76762815</v>
      </c>
      <c r="G7" s="20">
        <v>71777179</v>
      </c>
      <c r="H7" s="20">
        <v>30336028</v>
      </c>
      <c r="I7" s="20">
        <v>15034726</v>
      </c>
      <c r="J7" s="20">
        <v>117147933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117147933</v>
      </c>
      <c r="X7" s="20">
        <v>69399215</v>
      </c>
      <c r="Y7" s="20">
        <v>47748718</v>
      </c>
      <c r="Z7" s="21">
        <v>68.802965566685444</v>
      </c>
      <c r="AA7" s="22">
        <v>76762815</v>
      </c>
    </row>
    <row r="8" spans="1:27" ht="13.5" x14ac:dyDescent="0.25">
      <c r="A8" s="23" t="s">
        <v>36</v>
      </c>
      <c r="B8" s="17" t="s">
        <v>32</v>
      </c>
      <c r="C8" s="18">
        <v>-1411797</v>
      </c>
      <c r="D8" s="18"/>
      <c r="E8" s="19">
        <v>-594721</v>
      </c>
      <c r="F8" s="20">
        <v>-594721</v>
      </c>
      <c r="G8" s="20">
        <v>-649698</v>
      </c>
      <c r="H8" s="20">
        <v>-1119</v>
      </c>
      <c r="I8" s="20">
        <v>-1111</v>
      </c>
      <c r="J8" s="20">
        <v>-651928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-651928</v>
      </c>
      <c r="X8" s="20">
        <v>117374</v>
      </c>
      <c r="Y8" s="20">
        <v>-769302</v>
      </c>
      <c r="Z8" s="21">
        <v>-655.42794826792988</v>
      </c>
      <c r="AA8" s="22">
        <v>-594721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-5767721</v>
      </c>
      <c r="D10" s="18"/>
      <c r="E10" s="19"/>
      <c r="F10" s="20"/>
      <c r="G10" s="20">
        <v>-394468</v>
      </c>
      <c r="H10" s="20">
        <v>-312253</v>
      </c>
      <c r="I10" s="20">
        <v>-1249074</v>
      </c>
      <c r="J10" s="20">
        <v>-1955795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-1955795</v>
      </c>
      <c r="X10" s="20"/>
      <c r="Y10" s="20">
        <v>-1955795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-582265</v>
      </c>
      <c r="D11" s="18"/>
      <c r="E11" s="19"/>
      <c r="F11" s="20"/>
      <c r="G11" s="24">
        <v>-610625</v>
      </c>
      <c r="H11" s="24"/>
      <c r="I11" s="24"/>
      <c r="J11" s="20">
        <v>-610625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-610625</v>
      </c>
      <c r="X11" s="20"/>
      <c r="Y11" s="24">
        <v>-610625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166623688</v>
      </c>
      <c r="D13" s="29">
        <f>SUM(D6:D12)</f>
        <v>0</v>
      </c>
      <c r="E13" s="30">
        <f t="shared" si="0"/>
        <v>76168094</v>
      </c>
      <c r="F13" s="31">
        <f t="shared" si="0"/>
        <v>76168094</v>
      </c>
      <c r="G13" s="31">
        <f t="shared" si="0"/>
        <v>98001562</v>
      </c>
      <c r="H13" s="31">
        <f t="shared" si="0"/>
        <v>95133</v>
      </c>
      <c r="I13" s="31">
        <f t="shared" si="0"/>
        <v>-4854757</v>
      </c>
      <c r="J13" s="31">
        <f t="shared" si="0"/>
        <v>93241938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93241938</v>
      </c>
      <c r="X13" s="31">
        <f t="shared" si="0"/>
        <v>69516589</v>
      </c>
      <c r="Y13" s="31">
        <f t="shared" si="0"/>
        <v>23725349</v>
      </c>
      <c r="Z13" s="32">
        <f>+IF(X13&lt;&gt;0,+(Y13/X13)*100,0)</f>
        <v>34.129046521543231</v>
      </c>
      <c r="AA13" s="33">
        <f>SUM(AA6:AA12)</f>
        <v>76168094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-40874888</v>
      </c>
      <c r="D17" s="18"/>
      <c r="E17" s="19">
        <v>108808226</v>
      </c>
      <c r="F17" s="20">
        <v>108808226</v>
      </c>
      <c r="G17" s="24">
        <v>6953849</v>
      </c>
      <c r="H17" s="24">
        <v>-13048487</v>
      </c>
      <c r="I17" s="24">
        <v>12505</v>
      </c>
      <c r="J17" s="20">
        <v>-6082133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-6082133</v>
      </c>
      <c r="X17" s="20">
        <v>60228775</v>
      </c>
      <c r="Y17" s="24">
        <v>-66310908</v>
      </c>
      <c r="Z17" s="25">
        <v>-110.09838403653403</v>
      </c>
      <c r="AA17" s="26">
        <v>108808226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-40874888</v>
      </c>
      <c r="D25" s="29">
        <f t="shared" ref="D25:Y25" si="1">SUM(D15:D24)</f>
        <v>0</v>
      </c>
      <c r="E25" s="35">
        <f t="shared" si="1"/>
        <v>108808226</v>
      </c>
      <c r="F25" s="36">
        <f t="shared" si="1"/>
        <v>108808226</v>
      </c>
      <c r="G25" s="36">
        <f t="shared" si="1"/>
        <v>6953849</v>
      </c>
      <c r="H25" s="36">
        <f t="shared" si="1"/>
        <v>-13048487</v>
      </c>
      <c r="I25" s="36">
        <f t="shared" si="1"/>
        <v>12505</v>
      </c>
      <c r="J25" s="36">
        <f t="shared" si="1"/>
        <v>-6082133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-6082133</v>
      </c>
      <c r="X25" s="36">
        <f t="shared" si="1"/>
        <v>60228775</v>
      </c>
      <c r="Y25" s="36">
        <f t="shared" si="1"/>
        <v>-66310908</v>
      </c>
      <c r="Z25" s="37">
        <f>+IF(X25&lt;&gt;0,+(Y25/X25)*100,0)</f>
        <v>-110.09838403653403</v>
      </c>
      <c r="AA25" s="38">
        <f>SUM(AA15:AA24)</f>
        <v>108808226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125748800</v>
      </c>
      <c r="D26" s="29">
        <f>+D13+D25</f>
        <v>0</v>
      </c>
      <c r="E26" s="30">
        <f t="shared" si="2"/>
        <v>184976320</v>
      </c>
      <c r="F26" s="31">
        <f t="shared" si="2"/>
        <v>184976320</v>
      </c>
      <c r="G26" s="31">
        <f t="shared" si="2"/>
        <v>104955411</v>
      </c>
      <c r="H26" s="31">
        <f t="shared" si="2"/>
        <v>-12953354</v>
      </c>
      <c r="I26" s="31">
        <f t="shared" si="2"/>
        <v>-4842252</v>
      </c>
      <c r="J26" s="31">
        <f t="shared" si="2"/>
        <v>87159805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87159805</v>
      </c>
      <c r="X26" s="31">
        <f t="shared" si="2"/>
        <v>129745364</v>
      </c>
      <c r="Y26" s="31">
        <f t="shared" si="2"/>
        <v>-42585559</v>
      </c>
      <c r="Z26" s="32">
        <f>+IF(X26&lt;&gt;0,+(Y26/X26)*100,0)</f>
        <v>-32.822412830103126</v>
      </c>
      <c r="AA26" s="33">
        <f>+AA13+AA25</f>
        <v>184976320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-24023171</v>
      </c>
      <c r="D32" s="18"/>
      <c r="E32" s="19">
        <v>-32225427</v>
      </c>
      <c r="F32" s="20">
        <v>-32225427</v>
      </c>
      <c r="G32" s="20">
        <v>-24115320</v>
      </c>
      <c r="H32" s="20">
        <v>-1247328</v>
      </c>
      <c r="I32" s="20">
        <v>-488480</v>
      </c>
      <c r="J32" s="20">
        <v>-25851128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-25851128</v>
      </c>
      <c r="X32" s="20">
        <v>-32225427</v>
      </c>
      <c r="Y32" s="20">
        <v>6374299</v>
      </c>
      <c r="Z32" s="21">
        <v>-19.780339916054487</v>
      </c>
      <c r="AA32" s="22">
        <v>-32225427</v>
      </c>
    </row>
    <row r="33" spans="1:27" ht="13.5" x14ac:dyDescent="0.25">
      <c r="A33" s="23" t="s">
        <v>60</v>
      </c>
      <c r="B33" s="17" t="s">
        <v>32</v>
      </c>
      <c r="C33" s="18">
        <v>-21555820</v>
      </c>
      <c r="D33" s="18"/>
      <c r="E33" s="19"/>
      <c r="F33" s="20"/>
      <c r="G33" s="20">
        <v>-1843541</v>
      </c>
      <c r="H33" s="20">
        <v>-92879</v>
      </c>
      <c r="I33" s="20">
        <v>-1521654</v>
      </c>
      <c r="J33" s="20">
        <v>-3458074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-3458074</v>
      </c>
      <c r="X33" s="20"/>
      <c r="Y33" s="20">
        <v>-3458074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-45578991</v>
      </c>
      <c r="D37" s="29">
        <f t="shared" ref="D37:Y37" si="3">SUM(D29:D36)</f>
        <v>0</v>
      </c>
      <c r="E37" s="30">
        <f t="shared" si="3"/>
        <v>-32225427</v>
      </c>
      <c r="F37" s="31">
        <f t="shared" si="3"/>
        <v>-32225427</v>
      </c>
      <c r="G37" s="31">
        <f t="shared" si="3"/>
        <v>-25958861</v>
      </c>
      <c r="H37" s="31">
        <f t="shared" si="3"/>
        <v>-1340207</v>
      </c>
      <c r="I37" s="31">
        <f t="shared" si="3"/>
        <v>-2010134</v>
      </c>
      <c r="J37" s="31">
        <f t="shared" si="3"/>
        <v>-29309202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-29309202</v>
      </c>
      <c r="X37" s="31">
        <f t="shared" si="3"/>
        <v>-32225427</v>
      </c>
      <c r="Y37" s="31">
        <f t="shared" si="3"/>
        <v>2916225</v>
      </c>
      <c r="Z37" s="32">
        <f>+IF(X37&lt;&gt;0,+(Y37/X37)*100,0)</f>
        <v>-9.0494534021224915</v>
      </c>
      <c r="AA37" s="33">
        <f>SUM(AA29:AA36)</f>
        <v>-32225427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-45578991</v>
      </c>
      <c r="D44" s="29">
        <f>+D37+D43</f>
        <v>0</v>
      </c>
      <c r="E44" s="30">
        <f t="shared" si="5"/>
        <v>-32225427</v>
      </c>
      <c r="F44" s="31">
        <f t="shared" si="5"/>
        <v>-32225427</v>
      </c>
      <c r="G44" s="31">
        <f t="shared" si="5"/>
        <v>-25958861</v>
      </c>
      <c r="H44" s="31">
        <f t="shared" si="5"/>
        <v>-1340207</v>
      </c>
      <c r="I44" s="31">
        <f t="shared" si="5"/>
        <v>-2010134</v>
      </c>
      <c r="J44" s="31">
        <f t="shared" si="5"/>
        <v>-29309202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-29309202</v>
      </c>
      <c r="X44" s="31">
        <f t="shared" si="5"/>
        <v>-32225427</v>
      </c>
      <c r="Y44" s="31">
        <f t="shared" si="5"/>
        <v>2916225</v>
      </c>
      <c r="Z44" s="32">
        <f>+IF(X44&lt;&gt;0,+(Y44/X44)*100,0)</f>
        <v>-9.0494534021224915</v>
      </c>
      <c r="AA44" s="33">
        <f>+AA37+AA43</f>
        <v>-32225427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171327791</v>
      </c>
      <c r="D45" s="42">
        <f t="shared" si="6"/>
        <v>0</v>
      </c>
      <c r="E45" s="43">
        <f t="shared" si="6"/>
        <v>217201747</v>
      </c>
      <c r="F45" s="44">
        <f t="shared" si="6"/>
        <v>217201747</v>
      </c>
      <c r="G45" s="44">
        <f t="shared" si="6"/>
        <v>130914272</v>
      </c>
      <c r="H45" s="44">
        <f t="shared" si="6"/>
        <v>-11613147</v>
      </c>
      <c r="I45" s="44">
        <f t="shared" si="6"/>
        <v>-2832118</v>
      </c>
      <c r="J45" s="44">
        <f t="shared" si="6"/>
        <v>116469007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116469007</v>
      </c>
      <c r="X45" s="44">
        <f t="shared" si="6"/>
        <v>161970791</v>
      </c>
      <c r="Y45" s="44">
        <f t="shared" si="6"/>
        <v>-45501784</v>
      </c>
      <c r="Z45" s="45">
        <f>+IF(X45&lt;&gt;0,+(Y45/X45)*100,0)</f>
        <v>-28.092586150301628</v>
      </c>
      <c r="AA45" s="46">
        <f>+AA26-AA44</f>
        <v>217201747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-516579483</v>
      </c>
      <c r="D6" s="18"/>
      <c r="E6" s="19">
        <v>-31352174</v>
      </c>
      <c r="F6" s="20">
        <v>-31352174</v>
      </c>
      <c r="G6" s="20">
        <v>-512076144</v>
      </c>
      <c r="H6" s="20">
        <v>-47097097</v>
      </c>
      <c r="I6" s="20">
        <v>-42499528</v>
      </c>
      <c r="J6" s="20">
        <v>-601672769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-601672769</v>
      </c>
      <c r="X6" s="20">
        <v>-7838029</v>
      </c>
      <c r="Y6" s="20">
        <v>-593834740</v>
      </c>
      <c r="Z6" s="21">
        <v>7576.3274159868506</v>
      </c>
      <c r="AA6" s="22">
        <v>-31352174</v>
      </c>
    </row>
    <row r="7" spans="1:27" ht="13.5" x14ac:dyDescent="0.25">
      <c r="A7" s="23" t="s">
        <v>35</v>
      </c>
      <c r="B7" s="17" t="s">
        <v>32</v>
      </c>
      <c r="C7" s="18">
        <v>356554632</v>
      </c>
      <c r="D7" s="18"/>
      <c r="E7" s="19">
        <v>421613898</v>
      </c>
      <c r="F7" s="20">
        <v>421613898</v>
      </c>
      <c r="G7" s="20">
        <v>388945347</v>
      </c>
      <c r="H7" s="20">
        <v>33272695</v>
      </c>
      <c r="I7" s="20">
        <v>29047900</v>
      </c>
      <c r="J7" s="20">
        <v>451265942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451265942</v>
      </c>
      <c r="X7" s="20">
        <v>105403443</v>
      </c>
      <c r="Y7" s="20">
        <v>345862499</v>
      </c>
      <c r="Z7" s="21">
        <v>328.13206965165267</v>
      </c>
      <c r="AA7" s="22">
        <v>421613898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99020</v>
      </c>
      <c r="H8" s="20">
        <v>99020</v>
      </c>
      <c r="I8" s="20">
        <v>97713</v>
      </c>
      <c r="J8" s="20">
        <v>295753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295753</v>
      </c>
      <c r="X8" s="20"/>
      <c r="Y8" s="20">
        <v>295753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-16532359</v>
      </c>
      <c r="D10" s="18"/>
      <c r="E10" s="19">
        <v>-6732238</v>
      </c>
      <c r="F10" s="20">
        <v>-6732238</v>
      </c>
      <c r="G10" s="20">
        <v>-16942484</v>
      </c>
      <c r="H10" s="20">
        <v>-406260</v>
      </c>
      <c r="I10" s="20">
        <v>-287634</v>
      </c>
      <c r="J10" s="20">
        <v>-17636378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-17636378</v>
      </c>
      <c r="X10" s="20">
        <v>-1683063</v>
      </c>
      <c r="Y10" s="20">
        <v>-15953315</v>
      </c>
      <c r="Z10" s="21">
        <v>947.87390608670034</v>
      </c>
      <c r="AA10" s="22">
        <v>-6732238</v>
      </c>
    </row>
    <row r="11" spans="1:27" ht="13.5" x14ac:dyDescent="0.25">
      <c r="A11" s="23" t="s">
        <v>39</v>
      </c>
      <c r="B11" s="17" t="s">
        <v>32</v>
      </c>
      <c r="C11" s="18">
        <v>128942738</v>
      </c>
      <c r="D11" s="18"/>
      <c r="E11" s="19"/>
      <c r="F11" s="20"/>
      <c r="G11" s="24">
        <v>128976484</v>
      </c>
      <c r="H11" s="24">
        <v>7211446</v>
      </c>
      <c r="I11" s="24">
        <v>6397741</v>
      </c>
      <c r="J11" s="20">
        <v>142585671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142585671</v>
      </c>
      <c r="X11" s="20"/>
      <c r="Y11" s="24">
        <v>142585671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-47614472</v>
      </c>
      <c r="D13" s="29">
        <f>SUM(D6:D12)</f>
        <v>0</v>
      </c>
      <c r="E13" s="30">
        <f t="shared" si="0"/>
        <v>383529486</v>
      </c>
      <c r="F13" s="31">
        <f t="shared" si="0"/>
        <v>383529486</v>
      </c>
      <c r="G13" s="31">
        <f t="shared" si="0"/>
        <v>-10997777</v>
      </c>
      <c r="H13" s="31">
        <f t="shared" si="0"/>
        <v>-6920196</v>
      </c>
      <c r="I13" s="31">
        <f t="shared" si="0"/>
        <v>-7243808</v>
      </c>
      <c r="J13" s="31">
        <f t="shared" si="0"/>
        <v>-25161781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-25161781</v>
      </c>
      <c r="X13" s="31">
        <f t="shared" si="0"/>
        <v>95882351</v>
      </c>
      <c r="Y13" s="31">
        <f t="shared" si="0"/>
        <v>-121044132</v>
      </c>
      <c r="Z13" s="32">
        <f>+IF(X13&lt;&gt;0,+(Y13/X13)*100,0)</f>
        <v>-126.24234881349541</v>
      </c>
      <c r="AA13" s="33">
        <f>SUM(AA6:AA12)</f>
        <v>383529486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13843755</v>
      </c>
      <c r="D17" s="18"/>
      <c r="E17" s="19">
        <v>26210516</v>
      </c>
      <c r="F17" s="20">
        <v>26210516</v>
      </c>
      <c r="G17" s="24">
        <v>14680118</v>
      </c>
      <c r="H17" s="24">
        <v>4750</v>
      </c>
      <c r="I17" s="24">
        <v>440517</v>
      </c>
      <c r="J17" s="20">
        <v>15125385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15125385</v>
      </c>
      <c r="X17" s="20">
        <v>6552604</v>
      </c>
      <c r="Y17" s="24">
        <v>8572781</v>
      </c>
      <c r="Z17" s="25">
        <v>130.83014020075072</v>
      </c>
      <c r="AA17" s="26">
        <v>26210516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-36</v>
      </c>
      <c r="Y21" s="20">
        <v>36</v>
      </c>
      <c r="Z21" s="21">
        <v>-100</v>
      </c>
      <c r="AA21" s="22">
        <v>-144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13843755</v>
      </c>
      <c r="D25" s="29">
        <f t="shared" ref="D25:Y25" si="1">SUM(D15:D24)</f>
        <v>0</v>
      </c>
      <c r="E25" s="35">
        <f t="shared" si="1"/>
        <v>26210372</v>
      </c>
      <c r="F25" s="36">
        <f t="shared" si="1"/>
        <v>26210372</v>
      </c>
      <c r="G25" s="36">
        <f t="shared" si="1"/>
        <v>14680118</v>
      </c>
      <c r="H25" s="36">
        <f t="shared" si="1"/>
        <v>4750</v>
      </c>
      <c r="I25" s="36">
        <f t="shared" si="1"/>
        <v>440517</v>
      </c>
      <c r="J25" s="36">
        <f t="shared" si="1"/>
        <v>15125385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15125385</v>
      </c>
      <c r="X25" s="36">
        <f t="shared" si="1"/>
        <v>6552568</v>
      </c>
      <c r="Y25" s="36">
        <f t="shared" si="1"/>
        <v>8572817</v>
      </c>
      <c r="Z25" s="37">
        <f>+IF(X25&lt;&gt;0,+(Y25/X25)*100,0)</f>
        <v>130.83140838828379</v>
      </c>
      <c r="AA25" s="38">
        <f>SUM(AA15:AA24)</f>
        <v>26210372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-33770717</v>
      </c>
      <c r="D26" s="29">
        <f>+D13+D25</f>
        <v>0</v>
      </c>
      <c r="E26" s="30">
        <f t="shared" si="2"/>
        <v>409739858</v>
      </c>
      <c r="F26" s="31">
        <f t="shared" si="2"/>
        <v>409739858</v>
      </c>
      <c r="G26" s="31">
        <f t="shared" si="2"/>
        <v>3682341</v>
      </c>
      <c r="H26" s="31">
        <f t="shared" si="2"/>
        <v>-6915446</v>
      </c>
      <c r="I26" s="31">
        <f t="shared" si="2"/>
        <v>-6803291</v>
      </c>
      <c r="J26" s="31">
        <f t="shared" si="2"/>
        <v>-10036396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-10036396</v>
      </c>
      <c r="X26" s="31">
        <f t="shared" si="2"/>
        <v>102434919</v>
      </c>
      <c r="Y26" s="31">
        <f t="shared" si="2"/>
        <v>-112471315</v>
      </c>
      <c r="Z26" s="32">
        <f>+IF(X26&lt;&gt;0,+(Y26/X26)*100,0)</f>
        <v>-109.79782685238419</v>
      </c>
      <c r="AA26" s="33">
        <f>+AA13+AA25</f>
        <v>409739858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351905126</v>
      </c>
      <c r="D32" s="18"/>
      <c r="E32" s="19">
        <v>406834528</v>
      </c>
      <c r="F32" s="20">
        <v>406834528</v>
      </c>
      <c r="G32" s="20">
        <v>352723792</v>
      </c>
      <c r="H32" s="20">
        <v>1127811</v>
      </c>
      <c r="I32" s="20">
        <v>1241012</v>
      </c>
      <c r="J32" s="20">
        <v>355092615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355092615</v>
      </c>
      <c r="X32" s="20">
        <v>101708619</v>
      </c>
      <c r="Y32" s="20">
        <v>253383996</v>
      </c>
      <c r="Z32" s="21">
        <v>249.12735861648065</v>
      </c>
      <c r="AA32" s="22">
        <v>406834528</v>
      </c>
    </row>
    <row r="33" spans="1:27" ht="13.5" x14ac:dyDescent="0.25">
      <c r="A33" s="23" t="s">
        <v>60</v>
      </c>
      <c r="B33" s="17" t="s">
        <v>32</v>
      </c>
      <c r="C33" s="18">
        <v>-11414739</v>
      </c>
      <c r="D33" s="18"/>
      <c r="E33" s="19">
        <v>-608696</v>
      </c>
      <c r="F33" s="20">
        <v>-608696</v>
      </c>
      <c r="G33" s="20">
        <v>-11414739</v>
      </c>
      <c r="H33" s="20"/>
      <c r="I33" s="20"/>
      <c r="J33" s="20">
        <v>-11414739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-11414739</v>
      </c>
      <c r="X33" s="20">
        <v>-152175</v>
      </c>
      <c r="Y33" s="20">
        <v>-11262564</v>
      </c>
      <c r="Z33" s="21">
        <v>7401.060620995564</v>
      </c>
      <c r="AA33" s="22">
        <v>-608696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786236</v>
      </c>
      <c r="F34" s="20">
        <v>786236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196560</v>
      </c>
      <c r="Y34" s="20">
        <v>-196560</v>
      </c>
      <c r="Z34" s="21">
        <v>-100</v>
      </c>
      <c r="AA34" s="22">
        <v>786236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340490387</v>
      </c>
      <c r="D37" s="29">
        <f t="shared" ref="D37:Y37" si="3">SUM(D29:D36)</f>
        <v>0</v>
      </c>
      <c r="E37" s="30">
        <f t="shared" si="3"/>
        <v>407012068</v>
      </c>
      <c r="F37" s="31">
        <f t="shared" si="3"/>
        <v>407012068</v>
      </c>
      <c r="G37" s="31">
        <f t="shared" si="3"/>
        <v>341309053</v>
      </c>
      <c r="H37" s="31">
        <f t="shared" si="3"/>
        <v>1127811</v>
      </c>
      <c r="I37" s="31">
        <f t="shared" si="3"/>
        <v>1241012</v>
      </c>
      <c r="J37" s="31">
        <f t="shared" si="3"/>
        <v>343677876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343677876</v>
      </c>
      <c r="X37" s="31">
        <f t="shared" si="3"/>
        <v>101753004</v>
      </c>
      <c r="Y37" s="31">
        <f t="shared" si="3"/>
        <v>241924872</v>
      </c>
      <c r="Z37" s="32">
        <f>+IF(X37&lt;&gt;0,+(Y37/X37)*100,0)</f>
        <v>237.75698258500552</v>
      </c>
      <c r="AA37" s="33">
        <f>SUM(AA29:AA36)</f>
        <v>407012068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257309</v>
      </c>
      <c r="F39" s="20">
        <v>257309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64326</v>
      </c>
      <c r="Y39" s="20">
        <v>-64326</v>
      </c>
      <c r="Z39" s="21">
        <v>-100</v>
      </c>
      <c r="AA39" s="22">
        <v>257309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257309</v>
      </c>
      <c r="F43" s="36">
        <f t="shared" si="4"/>
        <v>257309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64326</v>
      </c>
      <c r="Y43" s="36">
        <f t="shared" si="4"/>
        <v>-64326</v>
      </c>
      <c r="Z43" s="37">
        <f>+IF(X43&lt;&gt;0,+(Y43/X43)*100,0)</f>
        <v>-100</v>
      </c>
      <c r="AA43" s="38">
        <f>SUM(AA39:AA42)</f>
        <v>257309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340490387</v>
      </c>
      <c r="D44" s="29">
        <f>+D37+D43</f>
        <v>0</v>
      </c>
      <c r="E44" s="30">
        <f t="shared" si="5"/>
        <v>407269377</v>
      </c>
      <c r="F44" s="31">
        <f t="shared" si="5"/>
        <v>407269377</v>
      </c>
      <c r="G44" s="31">
        <f t="shared" si="5"/>
        <v>341309053</v>
      </c>
      <c r="H44" s="31">
        <f t="shared" si="5"/>
        <v>1127811</v>
      </c>
      <c r="I44" s="31">
        <f t="shared" si="5"/>
        <v>1241012</v>
      </c>
      <c r="J44" s="31">
        <f t="shared" si="5"/>
        <v>343677876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343677876</v>
      </c>
      <c r="X44" s="31">
        <f t="shared" si="5"/>
        <v>101817330</v>
      </c>
      <c r="Y44" s="31">
        <f t="shared" si="5"/>
        <v>241860546</v>
      </c>
      <c r="Z44" s="32">
        <f>+IF(X44&lt;&gt;0,+(Y44/X44)*100,0)</f>
        <v>237.54359498525446</v>
      </c>
      <c r="AA44" s="33">
        <f>+AA37+AA43</f>
        <v>407269377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-374261104</v>
      </c>
      <c r="D45" s="42">
        <f t="shared" si="6"/>
        <v>0</v>
      </c>
      <c r="E45" s="43">
        <f t="shared" si="6"/>
        <v>2470481</v>
      </c>
      <c r="F45" s="44">
        <f t="shared" si="6"/>
        <v>2470481</v>
      </c>
      <c r="G45" s="44">
        <f t="shared" si="6"/>
        <v>-337626712</v>
      </c>
      <c r="H45" s="44">
        <f t="shared" si="6"/>
        <v>-8043257</v>
      </c>
      <c r="I45" s="44">
        <f t="shared" si="6"/>
        <v>-8044303</v>
      </c>
      <c r="J45" s="44">
        <f t="shared" si="6"/>
        <v>-353714272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-353714272</v>
      </c>
      <c r="X45" s="44">
        <f t="shared" si="6"/>
        <v>617589</v>
      </c>
      <c r="Y45" s="44">
        <f t="shared" si="6"/>
        <v>-354331861</v>
      </c>
      <c r="Z45" s="45">
        <f>+IF(X45&lt;&gt;0,+(Y45/X45)*100,0)</f>
        <v>-57373.408690893135</v>
      </c>
      <c r="AA45" s="46">
        <f>+AA26-AA44</f>
        <v>2470481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75727470</v>
      </c>
      <c r="D47" s="18"/>
      <c r="E47" s="19"/>
      <c r="F47" s="20"/>
      <c r="G47" s="20">
        <v>110198378</v>
      </c>
      <c r="H47" s="20">
        <v>26620371</v>
      </c>
      <c r="I47" s="20"/>
      <c r="J47" s="20">
        <v>136818749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136818749</v>
      </c>
      <c r="X47" s="20"/>
      <c r="Y47" s="20">
        <v>136818749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-7730312</v>
      </c>
      <c r="D48" s="18"/>
      <c r="E48" s="19"/>
      <c r="F48" s="20"/>
      <c r="G48" s="20">
        <v>-8370578</v>
      </c>
      <c r="H48" s="20"/>
      <c r="I48" s="20"/>
      <c r="J48" s="20">
        <v>-8370578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-8370578</v>
      </c>
      <c r="X48" s="20"/>
      <c r="Y48" s="20">
        <v>-8370578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67997158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101827800</v>
      </c>
      <c r="H50" s="52">
        <f t="shared" si="7"/>
        <v>26620371</v>
      </c>
      <c r="I50" s="52">
        <f t="shared" si="7"/>
        <v>0</v>
      </c>
      <c r="J50" s="52">
        <f t="shared" si="7"/>
        <v>128448171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128448171</v>
      </c>
      <c r="X50" s="52">
        <f t="shared" si="7"/>
        <v>0</v>
      </c>
      <c r="Y50" s="52">
        <f t="shared" si="7"/>
        <v>128448171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43761884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1242338549</v>
      </c>
      <c r="X17" s="20">
        <v>6175036</v>
      </c>
      <c r="Y17" s="24">
        <v>1236163513</v>
      </c>
      <c r="Z17" s="25">
        <v>20018.72560742966</v>
      </c>
      <c r="AA17" s="26">
        <v>43761884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43761884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1242338549</v>
      </c>
      <c r="X25" s="36">
        <f t="shared" si="1"/>
        <v>6175036</v>
      </c>
      <c r="Y25" s="36">
        <f t="shared" si="1"/>
        <v>1236163513</v>
      </c>
      <c r="Z25" s="37">
        <f>+IF(X25&lt;&gt;0,+(Y25/X25)*100,0)</f>
        <v>20018.72560742966</v>
      </c>
      <c r="AA25" s="38">
        <f>SUM(AA15:AA24)</f>
        <v>43761884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43761884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1242338549</v>
      </c>
      <c r="X26" s="31">
        <f t="shared" si="2"/>
        <v>6175036</v>
      </c>
      <c r="Y26" s="31">
        <f t="shared" si="2"/>
        <v>1236163513</v>
      </c>
      <c r="Z26" s="32">
        <f>+IF(X26&lt;&gt;0,+(Y26/X26)*100,0)</f>
        <v>20018.72560742966</v>
      </c>
      <c r="AA26" s="33">
        <f>+AA13+AA25</f>
        <v>43761884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80711814</v>
      </c>
      <c r="G31" s="20">
        <v>66931269</v>
      </c>
      <c r="H31" s="20">
        <v>-44352</v>
      </c>
      <c r="I31" s="20">
        <v>345540</v>
      </c>
      <c r="J31" s="20">
        <v>67232457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67232457</v>
      </c>
      <c r="X31" s="20">
        <v>20177952</v>
      </c>
      <c r="Y31" s="20">
        <v>47054505</v>
      </c>
      <c r="Z31" s="21">
        <v>233.19762580464067</v>
      </c>
      <c r="AA31" s="22">
        <v>80711814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/>
      <c r="G33" s="20">
        <v>51712981</v>
      </c>
      <c r="H33" s="20">
        <v>-42991999</v>
      </c>
      <c r="I33" s="20">
        <v>-555188</v>
      </c>
      <c r="J33" s="20">
        <v>8165794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8165794</v>
      </c>
      <c r="X33" s="20"/>
      <c r="Y33" s="20">
        <v>8165794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80711814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75398251</v>
      </c>
      <c r="X37" s="31">
        <f t="shared" si="3"/>
        <v>20177952</v>
      </c>
      <c r="Y37" s="31">
        <f t="shared" si="3"/>
        <v>55220299</v>
      </c>
      <c r="Z37" s="32">
        <f>+IF(X37&lt;&gt;0,+(Y37/X37)*100,0)</f>
        <v>273.66651977366183</v>
      </c>
      <c r="AA37" s="33">
        <f>SUM(AA29:AA36)</f>
        <v>80711814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80711814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75398251</v>
      </c>
      <c r="X44" s="31">
        <f t="shared" si="5"/>
        <v>20177952</v>
      </c>
      <c r="Y44" s="31">
        <f t="shared" si="5"/>
        <v>55220299</v>
      </c>
      <c r="Z44" s="32">
        <f>+IF(X44&lt;&gt;0,+(Y44/X44)*100,0)</f>
        <v>273.66651977366183</v>
      </c>
      <c r="AA44" s="33">
        <f>+AA37+AA43</f>
        <v>80711814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-36949930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1166940298</v>
      </c>
      <c r="X45" s="44">
        <f t="shared" si="6"/>
        <v>-14002916</v>
      </c>
      <c r="Y45" s="44">
        <f t="shared" si="6"/>
        <v>1180943214</v>
      </c>
      <c r="Z45" s="45">
        <f>+IF(X45&lt;&gt;0,+(Y45/X45)*100,0)</f>
        <v>-8433.5520830089954</v>
      </c>
      <c r="AA45" s="46">
        <f>+AA26-AA44</f>
        <v>-36949930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229913116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1819399855</v>
      </c>
      <c r="X47" s="20">
        <v>57478278</v>
      </c>
      <c r="Y47" s="20">
        <v>1761921577</v>
      </c>
      <c r="Z47" s="47">
        <v>3065.3694548747617</v>
      </c>
      <c r="AA47" s="22">
        <v>229913116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229913116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1847282780</v>
      </c>
      <c r="X50" s="52">
        <f t="shared" si="7"/>
        <v>57478278</v>
      </c>
      <c r="Y50" s="52">
        <f t="shared" si="7"/>
        <v>1789804502</v>
      </c>
      <c r="Z50" s="53">
        <f>+IF(X50&lt;&gt;0,+(Y50/X50)*100,0)</f>
        <v>3113.8798243051051</v>
      </c>
      <c r="AA50" s="54">
        <f>SUM(AA47:AA49)</f>
        <v>229913116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359682411</v>
      </c>
      <c r="D6" s="18"/>
      <c r="E6" s="19">
        <v>186847246</v>
      </c>
      <c r="F6" s="20">
        <v>186847246</v>
      </c>
      <c r="G6" s="20">
        <v>336086388</v>
      </c>
      <c r="H6" s="20">
        <v>-10810343</v>
      </c>
      <c r="I6" s="20">
        <v>-11248338</v>
      </c>
      <c r="J6" s="20">
        <v>314027707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314027707</v>
      </c>
      <c r="X6" s="20">
        <v>36190782</v>
      </c>
      <c r="Y6" s="20">
        <v>277836925</v>
      </c>
      <c r="Z6" s="21">
        <v>767.70080569134973</v>
      </c>
      <c r="AA6" s="22">
        <v>186847246</v>
      </c>
    </row>
    <row r="7" spans="1:27" ht="13.5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56474531</v>
      </c>
      <c r="G7" s="20">
        <v>-30655085</v>
      </c>
      <c r="H7" s="20">
        <v>-10220053</v>
      </c>
      <c r="I7" s="20">
        <v>-6510048</v>
      </c>
      <c r="J7" s="20">
        <v>-47385186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-47385186</v>
      </c>
      <c r="X7" s="20">
        <v>16004415</v>
      </c>
      <c r="Y7" s="20">
        <v>-63389601</v>
      </c>
      <c r="Z7" s="21">
        <v>-396.07571410763842</v>
      </c>
      <c r="AA7" s="22">
        <v>56474531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-8625282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-56298390</v>
      </c>
      <c r="X10" s="20">
        <v>-2017196</v>
      </c>
      <c r="Y10" s="20">
        <v>-54281194</v>
      </c>
      <c r="Z10" s="21">
        <v>2690.9231428180506</v>
      </c>
      <c r="AA10" s="22">
        <v>-8625282</v>
      </c>
    </row>
    <row r="11" spans="1:27" ht="13.5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132642349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308862253</v>
      </c>
      <c r="X11" s="20">
        <v>32480721</v>
      </c>
      <c r="Y11" s="24">
        <v>276381532</v>
      </c>
      <c r="Z11" s="25">
        <v>850.90947334574253</v>
      </c>
      <c r="AA11" s="26">
        <v>132642349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555563998</v>
      </c>
      <c r="D13" s="29">
        <f>SUM(D6:D12)</f>
        <v>0</v>
      </c>
      <c r="E13" s="30">
        <f t="shared" si="0"/>
        <v>367408844</v>
      </c>
      <c r="F13" s="31">
        <f t="shared" si="0"/>
        <v>367338844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519206384</v>
      </c>
      <c r="X13" s="31">
        <f t="shared" si="0"/>
        <v>82658722</v>
      </c>
      <c r="Y13" s="31">
        <f t="shared" si="0"/>
        <v>436547662</v>
      </c>
      <c r="Z13" s="32">
        <f>+IF(X13&lt;&gt;0,+(Y13/X13)*100,0)</f>
        <v>528.13260529239733</v>
      </c>
      <c r="AA13" s="33">
        <f>SUM(AA6:AA12)</f>
        <v>367338844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349609813</v>
      </c>
      <c r="D17" s="18"/>
      <c r="E17" s="19">
        <v>46956720</v>
      </c>
      <c r="F17" s="20">
        <v>47321561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333411197</v>
      </c>
      <c r="X17" s="20">
        <v>7131171</v>
      </c>
      <c r="Y17" s="24">
        <v>326280026</v>
      </c>
      <c r="Z17" s="25">
        <v>4575.4060027448513</v>
      </c>
      <c r="AA17" s="26">
        <v>47321561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-53789</v>
      </c>
      <c r="G21" s="20">
        <v>-57505</v>
      </c>
      <c r="H21" s="20">
        <v>18097</v>
      </c>
      <c r="I21" s="20"/>
      <c r="J21" s="20">
        <v>-39408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-39408</v>
      </c>
      <c r="X21" s="20"/>
      <c r="Y21" s="20">
        <v>-39408</v>
      </c>
      <c r="Z21" s="21"/>
      <c r="AA21" s="22">
        <v>-53789</v>
      </c>
    </row>
    <row r="22" spans="1:27" ht="13.5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-564852</v>
      </c>
      <c r="X22" s="20"/>
      <c r="Y22" s="20">
        <v>-564852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349011937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47267772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332807062</v>
      </c>
      <c r="X25" s="36">
        <f t="shared" si="1"/>
        <v>7131171</v>
      </c>
      <c r="Y25" s="36">
        <f t="shared" si="1"/>
        <v>325675891</v>
      </c>
      <c r="Z25" s="37">
        <f>+IF(X25&lt;&gt;0,+(Y25/X25)*100,0)</f>
        <v>4566.9342524530684</v>
      </c>
      <c r="AA25" s="38">
        <f>SUM(AA15:AA24)</f>
        <v>47267772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904575935</v>
      </c>
      <c r="D26" s="29">
        <f>+D13+D25</f>
        <v>0</v>
      </c>
      <c r="E26" s="30">
        <f t="shared" si="2"/>
        <v>414311775</v>
      </c>
      <c r="F26" s="31">
        <f t="shared" si="2"/>
        <v>414606616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852013446</v>
      </c>
      <c r="X26" s="31">
        <f t="shared" si="2"/>
        <v>89789893</v>
      </c>
      <c r="Y26" s="31">
        <f t="shared" si="2"/>
        <v>762223553</v>
      </c>
      <c r="Z26" s="32">
        <f>+IF(X26&lt;&gt;0,+(Y26/X26)*100,0)</f>
        <v>848.89682739682075</v>
      </c>
      <c r="AA26" s="33">
        <f>+AA13+AA25</f>
        <v>414606616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16045609</v>
      </c>
      <c r="X30" s="20"/>
      <c r="Y30" s="20">
        <v>16045609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280052337</v>
      </c>
      <c r="D32" s="18"/>
      <c r="E32" s="19">
        <v>57760281</v>
      </c>
      <c r="F32" s="20">
        <v>58055122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150950640</v>
      </c>
      <c r="X32" s="20">
        <v>55958882</v>
      </c>
      <c r="Y32" s="20">
        <v>94991758</v>
      </c>
      <c r="Z32" s="21">
        <v>169.7527802646236</v>
      </c>
      <c r="AA32" s="22">
        <v>58055122</v>
      </c>
    </row>
    <row r="33" spans="1:27" ht="13.5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-6975000</v>
      </c>
      <c r="G33" s="20">
        <v>-6211088</v>
      </c>
      <c r="H33" s="20">
        <v>-16022430</v>
      </c>
      <c r="I33" s="20"/>
      <c r="J33" s="20">
        <v>-22233518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-22233518</v>
      </c>
      <c r="X33" s="20">
        <v>-200000</v>
      </c>
      <c r="Y33" s="20">
        <v>-22033518</v>
      </c>
      <c r="Z33" s="21">
        <v>11016.759</v>
      </c>
      <c r="AA33" s="22">
        <v>-6975000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154608001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-2994033</v>
      </c>
      <c r="X35" s="20">
        <v>37090103</v>
      </c>
      <c r="Y35" s="20">
        <v>-40084136</v>
      </c>
      <c r="Z35" s="21">
        <v>-108.07232322865212</v>
      </c>
      <c r="AA35" s="22">
        <v>154608001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270686837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205688123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141585139</v>
      </c>
      <c r="X37" s="31">
        <f t="shared" si="3"/>
        <v>92848985</v>
      </c>
      <c r="Y37" s="31">
        <f t="shared" si="3"/>
        <v>48736154</v>
      </c>
      <c r="Z37" s="32">
        <f>+IF(X37&lt;&gt;0,+(Y37/X37)*100,0)</f>
        <v>52.489700345135702</v>
      </c>
      <c r="AA37" s="33">
        <f>SUM(AA29:AA36)</f>
        <v>205688123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17730063</v>
      </c>
      <c r="X39" s="20"/>
      <c r="Y39" s="20">
        <v>17730063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336284381</v>
      </c>
      <c r="X43" s="36">
        <f t="shared" si="4"/>
        <v>0</v>
      </c>
      <c r="Y43" s="36">
        <f t="shared" si="4"/>
        <v>336284381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606971218</v>
      </c>
      <c r="D44" s="29">
        <f>+D37+D43</f>
        <v>0</v>
      </c>
      <c r="E44" s="30">
        <f t="shared" si="5"/>
        <v>205393282</v>
      </c>
      <c r="F44" s="31">
        <f t="shared" si="5"/>
        <v>205688123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477869520</v>
      </c>
      <c r="X44" s="31">
        <f t="shared" si="5"/>
        <v>92848985</v>
      </c>
      <c r="Y44" s="31">
        <f t="shared" si="5"/>
        <v>385020535</v>
      </c>
      <c r="Z44" s="32">
        <f>+IF(X44&lt;&gt;0,+(Y44/X44)*100,0)</f>
        <v>414.67392993041335</v>
      </c>
      <c r="AA44" s="33">
        <f>+AA37+AA43</f>
        <v>205688123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297604717</v>
      </c>
      <c r="D45" s="42">
        <f t="shared" si="6"/>
        <v>0</v>
      </c>
      <c r="E45" s="43">
        <f t="shared" si="6"/>
        <v>208918493</v>
      </c>
      <c r="F45" s="44">
        <f t="shared" si="6"/>
        <v>208918493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374143926</v>
      </c>
      <c r="X45" s="44">
        <f t="shared" si="6"/>
        <v>-3059092</v>
      </c>
      <c r="Y45" s="44">
        <f t="shared" si="6"/>
        <v>377203018</v>
      </c>
      <c r="Z45" s="45">
        <f>+IF(X45&lt;&gt;0,+(Y45/X45)*100,0)</f>
        <v>-12330.554883605986</v>
      </c>
      <c r="AA45" s="46">
        <f>+AA26-AA44</f>
        <v>208918493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5826769795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6031684185</v>
      </c>
      <c r="X47" s="20"/>
      <c r="Y47" s="20">
        <v>6031684185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5826769795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6031684185</v>
      </c>
      <c r="X50" s="52">
        <f t="shared" si="7"/>
        <v>0</v>
      </c>
      <c r="Y50" s="52">
        <f t="shared" si="7"/>
        <v>6031684185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-571422662</v>
      </c>
      <c r="D6" s="18"/>
      <c r="E6" s="19">
        <v>-37340713</v>
      </c>
      <c r="F6" s="20">
        <v>-42005076</v>
      </c>
      <c r="G6" s="20">
        <v>-627810915</v>
      </c>
      <c r="H6" s="20">
        <v>-52246264</v>
      </c>
      <c r="I6" s="20">
        <v>-59901438</v>
      </c>
      <c r="J6" s="20">
        <v>-739958617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-739958617</v>
      </c>
      <c r="X6" s="20">
        <v>-9568249</v>
      </c>
      <c r="Y6" s="20">
        <v>-730390368</v>
      </c>
      <c r="Z6" s="21">
        <v>7633.4799397465513</v>
      </c>
      <c r="AA6" s="22">
        <v>-42005076</v>
      </c>
    </row>
    <row r="7" spans="1:27" ht="13.5" x14ac:dyDescent="0.25">
      <c r="A7" s="23" t="s">
        <v>35</v>
      </c>
      <c r="B7" s="17" t="s">
        <v>32</v>
      </c>
      <c r="C7" s="18">
        <v>438009717</v>
      </c>
      <c r="D7" s="18"/>
      <c r="E7" s="19">
        <v>610838095</v>
      </c>
      <c r="F7" s="20">
        <v>610838095</v>
      </c>
      <c r="G7" s="20">
        <v>478125733</v>
      </c>
      <c r="H7" s="20">
        <v>47038380</v>
      </c>
      <c r="I7" s="20">
        <v>45106728</v>
      </c>
      <c r="J7" s="20">
        <v>570270841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570270841</v>
      </c>
      <c r="X7" s="20">
        <v>153006380</v>
      </c>
      <c r="Y7" s="20">
        <v>417264461</v>
      </c>
      <c r="Z7" s="21">
        <v>272.71049808511253</v>
      </c>
      <c r="AA7" s="22">
        <v>610838095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-28422644</v>
      </c>
      <c r="D10" s="18"/>
      <c r="E10" s="19">
        <v>-7476400</v>
      </c>
      <c r="F10" s="20">
        <v>-7476400</v>
      </c>
      <c r="G10" s="20">
        <v>-29078608</v>
      </c>
      <c r="H10" s="20">
        <v>-735827</v>
      </c>
      <c r="I10" s="20">
        <v>-657980</v>
      </c>
      <c r="J10" s="20">
        <v>-30472415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-30472415</v>
      </c>
      <c r="X10" s="20">
        <v>-1609300</v>
      </c>
      <c r="Y10" s="20">
        <v>-28863115</v>
      </c>
      <c r="Z10" s="21">
        <v>1793.5198533523892</v>
      </c>
      <c r="AA10" s="22">
        <v>-7476400</v>
      </c>
    </row>
    <row r="11" spans="1:27" ht="13.5" x14ac:dyDescent="0.25">
      <c r="A11" s="23" t="s">
        <v>39</v>
      </c>
      <c r="B11" s="17" t="s">
        <v>32</v>
      </c>
      <c r="C11" s="18">
        <v>209694433</v>
      </c>
      <c r="D11" s="18"/>
      <c r="E11" s="19"/>
      <c r="F11" s="20"/>
      <c r="G11" s="24">
        <v>201477884</v>
      </c>
      <c r="H11" s="24">
        <v>18673139</v>
      </c>
      <c r="I11" s="24">
        <v>9743150</v>
      </c>
      <c r="J11" s="20">
        <v>229894173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229894173</v>
      </c>
      <c r="X11" s="20"/>
      <c r="Y11" s="24">
        <v>229894173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47858844</v>
      </c>
      <c r="D13" s="29">
        <f>SUM(D6:D12)</f>
        <v>0</v>
      </c>
      <c r="E13" s="30">
        <f t="shared" si="0"/>
        <v>566020982</v>
      </c>
      <c r="F13" s="31">
        <f t="shared" si="0"/>
        <v>561356619</v>
      </c>
      <c r="G13" s="31">
        <f t="shared" si="0"/>
        <v>22714094</v>
      </c>
      <c r="H13" s="31">
        <f t="shared" si="0"/>
        <v>12729428</v>
      </c>
      <c r="I13" s="31">
        <f t="shared" si="0"/>
        <v>-5709540</v>
      </c>
      <c r="J13" s="31">
        <f t="shared" si="0"/>
        <v>29733982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29733982</v>
      </c>
      <c r="X13" s="31">
        <f t="shared" si="0"/>
        <v>141828831</v>
      </c>
      <c r="Y13" s="31">
        <f t="shared" si="0"/>
        <v>-112094849</v>
      </c>
      <c r="Z13" s="32">
        <f>+IF(X13&lt;&gt;0,+(Y13/X13)*100,0)</f>
        <v>-79.035304888044948</v>
      </c>
      <c r="AA13" s="33">
        <f>SUM(AA6:AA12)</f>
        <v>561356619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116526409</v>
      </c>
      <c r="D17" s="18"/>
      <c r="E17" s="19">
        <v>31489473</v>
      </c>
      <c r="F17" s="20">
        <v>36162836</v>
      </c>
      <c r="G17" s="24">
        <v>115970158</v>
      </c>
      <c r="H17" s="24">
        <v>805264</v>
      </c>
      <c r="I17" s="24">
        <v>1890</v>
      </c>
      <c r="J17" s="20">
        <v>116777312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116777312</v>
      </c>
      <c r="X17" s="20">
        <v>8640537</v>
      </c>
      <c r="Y17" s="24">
        <v>108136775</v>
      </c>
      <c r="Z17" s="25">
        <v>1251.5052594532031</v>
      </c>
      <c r="AA17" s="26">
        <v>36162836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116526409</v>
      </c>
      <c r="D25" s="29">
        <f t="shared" ref="D25:Y25" si="1">SUM(D15:D24)</f>
        <v>0</v>
      </c>
      <c r="E25" s="35">
        <f t="shared" si="1"/>
        <v>31489473</v>
      </c>
      <c r="F25" s="36">
        <f t="shared" si="1"/>
        <v>36162836</v>
      </c>
      <c r="G25" s="36">
        <f t="shared" si="1"/>
        <v>115970158</v>
      </c>
      <c r="H25" s="36">
        <f t="shared" si="1"/>
        <v>805264</v>
      </c>
      <c r="I25" s="36">
        <f t="shared" si="1"/>
        <v>1890</v>
      </c>
      <c r="J25" s="36">
        <f t="shared" si="1"/>
        <v>116777312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116777312</v>
      </c>
      <c r="X25" s="36">
        <f t="shared" si="1"/>
        <v>8640537</v>
      </c>
      <c r="Y25" s="36">
        <f t="shared" si="1"/>
        <v>108136775</v>
      </c>
      <c r="Z25" s="37">
        <f>+IF(X25&lt;&gt;0,+(Y25/X25)*100,0)</f>
        <v>1251.5052594532031</v>
      </c>
      <c r="AA25" s="38">
        <f>SUM(AA15:AA24)</f>
        <v>36162836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164385253</v>
      </c>
      <c r="D26" s="29">
        <f>+D13+D25</f>
        <v>0</v>
      </c>
      <c r="E26" s="30">
        <f t="shared" si="2"/>
        <v>597510455</v>
      </c>
      <c r="F26" s="31">
        <f t="shared" si="2"/>
        <v>597519455</v>
      </c>
      <c r="G26" s="31">
        <f t="shared" si="2"/>
        <v>138684252</v>
      </c>
      <c r="H26" s="31">
        <f t="shared" si="2"/>
        <v>13534692</v>
      </c>
      <c r="I26" s="31">
        <f t="shared" si="2"/>
        <v>-5707650</v>
      </c>
      <c r="J26" s="31">
        <f t="shared" si="2"/>
        <v>146511294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146511294</v>
      </c>
      <c r="X26" s="31">
        <f t="shared" si="2"/>
        <v>150469368</v>
      </c>
      <c r="Y26" s="31">
        <f t="shared" si="2"/>
        <v>-3958074</v>
      </c>
      <c r="Z26" s="32">
        <f>+IF(X26&lt;&gt;0,+(Y26/X26)*100,0)</f>
        <v>-2.6304848970987904</v>
      </c>
      <c r="AA26" s="33">
        <f>+AA13+AA25</f>
        <v>597519455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642440572</v>
      </c>
      <c r="D32" s="18"/>
      <c r="E32" s="19">
        <v>562302430</v>
      </c>
      <c r="F32" s="20">
        <v>562061930</v>
      </c>
      <c r="G32" s="20">
        <v>517792058</v>
      </c>
      <c r="H32" s="20">
        <v>66718409</v>
      </c>
      <c r="I32" s="20">
        <v>2848992</v>
      </c>
      <c r="J32" s="20">
        <v>587359459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587359459</v>
      </c>
      <c r="X32" s="20">
        <v>121727218</v>
      </c>
      <c r="Y32" s="20">
        <v>465632241</v>
      </c>
      <c r="Z32" s="21">
        <v>382.52105704083374</v>
      </c>
      <c r="AA32" s="22">
        <v>562061930</v>
      </c>
    </row>
    <row r="33" spans="1:27" ht="13.5" x14ac:dyDescent="0.25">
      <c r="A33" s="23" t="s">
        <v>60</v>
      </c>
      <c r="B33" s="17" t="s">
        <v>32</v>
      </c>
      <c r="C33" s="18">
        <v>-93223132</v>
      </c>
      <c r="D33" s="18"/>
      <c r="E33" s="19">
        <v>-14620000</v>
      </c>
      <c r="F33" s="20">
        <v>-14620000</v>
      </c>
      <c r="G33" s="20">
        <v>-39985132</v>
      </c>
      <c r="H33" s="20">
        <v>-53238000</v>
      </c>
      <c r="I33" s="20"/>
      <c r="J33" s="20">
        <v>-93223132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-93223132</v>
      </c>
      <c r="X33" s="20">
        <v>-3654999</v>
      </c>
      <c r="Y33" s="20">
        <v>-89568133</v>
      </c>
      <c r="Z33" s="21">
        <v>2450.5651848331559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710400</v>
      </c>
      <c r="F34" s="20">
        <v>710400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152900</v>
      </c>
      <c r="Y34" s="20">
        <v>-152900</v>
      </c>
      <c r="Z34" s="21">
        <v>-100</v>
      </c>
      <c r="AA34" s="22">
        <v>710400</v>
      </c>
    </row>
    <row r="35" spans="1:27" ht="13.5" x14ac:dyDescent="0.25">
      <c r="A35" s="23" t="s">
        <v>39</v>
      </c>
      <c r="B35" s="17" t="s">
        <v>32</v>
      </c>
      <c r="C35" s="18">
        <v>-58873</v>
      </c>
      <c r="D35" s="18"/>
      <c r="E35" s="19"/>
      <c r="F35" s="20"/>
      <c r="G35" s="20">
        <v>-53090</v>
      </c>
      <c r="H35" s="20">
        <v>-9761</v>
      </c>
      <c r="I35" s="20"/>
      <c r="J35" s="20">
        <v>-62851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-62851</v>
      </c>
      <c r="X35" s="20"/>
      <c r="Y35" s="20">
        <v>-62851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549158567</v>
      </c>
      <c r="D37" s="29">
        <f t="shared" ref="D37:Y37" si="3">SUM(D29:D36)</f>
        <v>0</v>
      </c>
      <c r="E37" s="30">
        <f t="shared" si="3"/>
        <v>548392830</v>
      </c>
      <c r="F37" s="31">
        <f t="shared" si="3"/>
        <v>548152330</v>
      </c>
      <c r="G37" s="31">
        <f t="shared" si="3"/>
        <v>477753836</v>
      </c>
      <c r="H37" s="31">
        <f t="shared" si="3"/>
        <v>13470648</v>
      </c>
      <c r="I37" s="31">
        <f t="shared" si="3"/>
        <v>2848992</v>
      </c>
      <c r="J37" s="31">
        <f t="shared" si="3"/>
        <v>494073476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494073476</v>
      </c>
      <c r="X37" s="31">
        <f t="shared" si="3"/>
        <v>118225119</v>
      </c>
      <c r="Y37" s="31">
        <f t="shared" si="3"/>
        <v>375848357</v>
      </c>
      <c r="Z37" s="32">
        <f>+IF(X37&lt;&gt;0,+(Y37/X37)*100,0)</f>
        <v>317.9090536588929</v>
      </c>
      <c r="AA37" s="33">
        <f>SUM(AA29:AA36)</f>
        <v>548152330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549158567</v>
      </c>
      <c r="D44" s="29">
        <f>+D37+D43</f>
        <v>0</v>
      </c>
      <c r="E44" s="30">
        <f t="shared" si="5"/>
        <v>548392830</v>
      </c>
      <c r="F44" s="31">
        <f t="shared" si="5"/>
        <v>548152330</v>
      </c>
      <c r="G44" s="31">
        <f t="shared" si="5"/>
        <v>477753836</v>
      </c>
      <c r="H44" s="31">
        <f t="shared" si="5"/>
        <v>13470648</v>
      </c>
      <c r="I44" s="31">
        <f t="shared" si="5"/>
        <v>2848992</v>
      </c>
      <c r="J44" s="31">
        <f t="shared" si="5"/>
        <v>494073476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494073476</v>
      </c>
      <c r="X44" s="31">
        <f t="shared" si="5"/>
        <v>118225119</v>
      </c>
      <c r="Y44" s="31">
        <f t="shared" si="5"/>
        <v>375848357</v>
      </c>
      <c r="Z44" s="32">
        <f>+IF(X44&lt;&gt;0,+(Y44/X44)*100,0)</f>
        <v>317.9090536588929</v>
      </c>
      <c r="AA44" s="33">
        <f>+AA37+AA43</f>
        <v>548152330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-384773314</v>
      </c>
      <c r="D45" s="42">
        <f t="shared" si="6"/>
        <v>0</v>
      </c>
      <c r="E45" s="43">
        <f t="shared" si="6"/>
        <v>49117625</v>
      </c>
      <c r="F45" s="44">
        <f t="shared" si="6"/>
        <v>49367125</v>
      </c>
      <c r="G45" s="44">
        <f t="shared" si="6"/>
        <v>-339069584</v>
      </c>
      <c r="H45" s="44">
        <f t="shared" si="6"/>
        <v>64044</v>
      </c>
      <c r="I45" s="44">
        <f t="shared" si="6"/>
        <v>-8556642</v>
      </c>
      <c r="J45" s="44">
        <f t="shared" si="6"/>
        <v>-347562182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-347562182</v>
      </c>
      <c r="X45" s="44">
        <f t="shared" si="6"/>
        <v>32244249</v>
      </c>
      <c r="Y45" s="44">
        <f t="shared" si="6"/>
        <v>-379806431</v>
      </c>
      <c r="Z45" s="45">
        <f>+IF(X45&lt;&gt;0,+(Y45/X45)*100,0)</f>
        <v>-1177.9044101786958</v>
      </c>
      <c r="AA45" s="46">
        <f>+AA26-AA44</f>
        <v>49367125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167211934</v>
      </c>
      <c r="D47" s="18"/>
      <c r="E47" s="19"/>
      <c r="F47" s="20"/>
      <c r="G47" s="20">
        <v>142051679</v>
      </c>
      <c r="H47" s="20">
        <v>25160253</v>
      </c>
      <c r="I47" s="20"/>
      <c r="J47" s="20">
        <v>167211932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167211932</v>
      </c>
      <c r="X47" s="20"/>
      <c r="Y47" s="20">
        <v>167211932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8487931</v>
      </c>
      <c r="D48" s="18"/>
      <c r="E48" s="19"/>
      <c r="F48" s="20"/>
      <c r="G48" s="20">
        <v>-1612979</v>
      </c>
      <c r="H48" s="20">
        <v>10100910</v>
      </c>
      <c r="I48" s="20"/>
      <c r="J48" s="20">
        <v>8487931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8487931</v>
      </c>
      <c r="X48" s="20"/>
      <c r="Y48" s="20">
        <v>8487931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175699865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140438700</v>
      </c>
      <c r="H50" s="52">
        <f t="shared" si="7"/>
        <v>35261163</v>
      </c>
      <c r="I50" s="52">
        <f t="shared" si="7"/>
        <v>0</v>
      </c>
      <c r="J50" s="52">
        <f t="shared" si="7"/>
        <v>175699863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175699863</v>
      </c>
      <c r="X50" s="52">
        <f t="shared" si="7"/>
        <v>0</v>
      </c>
      <c r="Y50" s="52">
        <f t="shared" si="7"/>
        <v>175699863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197486518</v>
      </c>
      <c r="D6" s="18"/>
      <c r="E6" s="19">
        <v>-12653219</v>
      </c>
      <c r="F6" s="20">
        <v>-28162007</v>
      </c>
      <c r="G6" s="20"/>
      <c r="H6" s="20">
        <v>-668901</v>
      </c>
      <c r="I6" s="20">
        <v>-567555</v>
      </c>
      <c r="J6" s="20">
        <v>-1236456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-1236456</v>
      </c>
      <c r="X6" s="20">
        <v>-7040508</v>
      </c>
      <c r="Y6" s="20">
        <v>5804052</v>
      </c>
      <c r="Z6" s="21">
        <v>-82.437971805443595</v>
      </c>
      <c r="AA6" s="22">
        <v>-28162007</v>
      </c>
    </row>
    <row r="7" spans="1:27" ht="13.5" x14ac:dyDescent="0.25">
      <c r="A7" s="23" t="s">
        <v>35</v>
      </c>
      <c r="B7" s="17" t="s">
        <v>32</v>
      </c>
      <c r="C7" s="18">
        <v>82550605</v>
      </c>
      <c r="D7" s="18"/>
      <c r="E7" s="19">
        <v>93126767</v>
      </c>
      <c r="F7" s="20">
        <v>93126767</v>
      </c>
      <c r="G7" s="20">
        <v>33956701</v>
      </c>
      <c r="H7" s="20">
        <v>38043925</v>
      </c>
      <c r="I7" s="20">
        <v>27274684</v>
      </c>
      <c r="J7" s="20">
        <v>99275310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99275310</v>
      </c>
      <c r="X7" s="20">
        <v>23281692</v>
      </c>
      <c r="Y7" s="20">
        <v>75993618</v>
      </c>
      <c r="Z7" s="21">
        <v>326.40934344462596</v>
      </c>
      <c r="AA7" s="22">
        <v>93126767</v>
      </c>
    </row>
    <row r="8" spans="1:27" ht="13.5" x14ac:dyDescent="0.25">
      <c r="A8" s="23" t="s">
        <v>36</v>
      </c>
      <c r="B8" s="17" t="s">
        <v>32</v>
      </c>
      <c r="C8" s="18">
        <v>-14728</v>
      </c>
      <c r="D8" s="18"/>
      <c r="E8" s="19">
        <v>-76637</v>
      </c>
      <c r="F8" s="20">
        <v>-76637</v>
      </c>
      <c r="G8" s="20">
        <v>-148544</v>
      </c>
      <c r="H8" s="20"/>
      <c r="I8" s="20"/>
      <c r="J8" s="20">
        <v>-148544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-148544</v>
      </c>
      <c r="X8" s="20">
        <v>-19158</v>
      </c>
      <c r="Y8" s="20">
        <v>-129386</v>
      </c>
      <c r="Z8" s="21">
        <v>675.36277273201802</v>
      </c>
      <c r="AA8" s="22">
        <v>-76637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-5459449</v>
      </c>
      <c r="D10" s="18"/>
      <c r="E10" s="19"/>
      <c r="F10" s="20"/>
      <c r="G10" s="20">
        <v>-326271</v>
      </c>
      <c r="H10" s="20">
        <v>-151195</v>
      </c>
      <c r="I10" s="20">
        <v>-95707</v>
      </c>
      <c r="J10" s="20">
        <v>-573173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-573173</v>
      </c>
      <c r="X10" s="20"/>
      <c r="Y10" s="20">
        <v>-573173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81895178</v>
      </c>
      <c r="F11" s="20">
        <v>83918064</v>
      </c>
      <c r="G11" s="24">
        <v>-4265</v>
      </c>
      <c r="H11" s="24"/>
      <c r="I11" s="24"/>
      <c r="J11" s="20">
        <v>-4265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-4265</v>
      </c>
      <c r="X11" s="20">
        <v>20979513</v>
      </c>
      <c r="Y11" s="24">
        <v>-20983778</v>
      </c>
      <c r="Z11" s="25">
        <v>-100.02032935654894</v>
      </c>
      <c r="AA11" s="26">
        <v>83918064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274562946</v>
      </c>
      <c r="D13" s="29">
        <f>SUM(D6:D12)</f>
        <v>0</v>
      </c>
      <c r="E13" s="30">
        <f t="shared" si="0"/>
        <v>162292089</v>
      </c>
      <c r="F13" s="31">
        <f t="shared" si="0"/>
        <v>148806187</v>
      </c>
      <c r="G13" s="31">
        <f t="shared" si="0"/>
        <v>33477621</v>
      </c>
      <c r="H13" s="31">
        <f t="shared" si="0"/>
        <v>37223829</v>
      </c>
      <c r="I13" s="31">
        <f t="shared" si="0"/>
        <v>26611422</v>
      </c>
      <c r="J13" s="31">
        <f t="shared" si="0"/>
        <v>97312872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97312872</v>
      </c>
      <c r="X13" s="31">
        <f t="shared" si="0"/>
        <v>37201539</v>
      </c>
      <c r="Y13" s="31">
        <f t="shared" si="0"/>
        <v>60111333</v>
      </c>
      <c r="Z13" s="32">
        <f>+IF(X13&lt;&gt;0,+(Y13/X13)*100,0)</f>
        <v>161.58291999693884</v>
      </c>
      <c r="AA13" s="33">
        <f>SUM(AA6:AA12)</f>
        <v>148806187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6948745</v>
      </c>
      <c r="D17" s="18"/>
      <c r="E17" s="19">
        <v>-1367472</v>
      </c>
      <c r="F17" s="20">
        <v>10808319</v>
      </c>
      <c r="G17" s="24">
        <v>1546689</v>
      </c>
      <c r="H17" s="24">
        <v>668901</v>
      </c>
      <c r="I17" s="24">
        <v>1633782</v>
      </c>
      <c r="J17" s="20">
        <v>3849372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3849372</v>
      </c>
      <c r="X17" s="20">
        <v>2702076</v>
      </c>
      <c r="Y17" s="24">
        <v>1147296</v>
      </c>
      <c r="Z17" s="25">
        <v>42.459797577862361</v>
      </c>
      <c r="AA17" s="26">
        <v>10808319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6948745</v>
      </c>
      <c r="D25" s="29">
        <f t="shared" ref="D25:Y25" si="1">SUM(D15:D24)</f>
        <v>0</v>
      </c>
      <c r="E25" s="35">
        <f t="shared" si="1"/>
        <v>-1367472</v>
      </c>
      <c r="F25" s="36">
        <f t="shared" si="1"/>
        <v>10808319</v>
      </c>
      <c r="G25" s="36">
        <f t="shared" si="1"/>
        <v>1546689</v>
      </c>
      <c r="H25" s="36">
        <f t="shared" si="1"/>
        <v>668901</v>
      </c>
      <c r="I25" s="36">
        <f t="shared" si="1"/>
        <v>1633782</v>
      </c>
      <c r="J25" s="36">
        <f t="shared" si="1"/>
        <v>3849372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3849372</v>
      </c>
      <c r="X25" s="36">
        <f t="shared" si="1"/>
        <v>2702076</v>
      </c>
      <c r="Y25" s="36">
        <f t="shared" si="1"/>
        <v>1147296</v>
      </c>
      <c r="Z25" s="37">
        <f>+IF(X25&lt;&gt;0,+(Y25/X25)*100,0)</f>
        <v>42.459797577862361</v>
      </c>
      <c r="AA25" s="38">
        <f>SUM(AA15:AA24)</f>
        <v>10808319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281511691</v>
      </c>
      <c r="D26" s="29">
        <f>+D13+D25</f>
        <v>0</v>
      </c>
      <c r="E26" s="30">
        <f t="shared" si="2"/>
        <v>160924617</v>
      </c>
      <c r="F26" s="31">
        <f t="shared" si="2"/>
        <v>159614506</v>
      </c>
      <c r="G26" s="31">
        <f t="shared" si="2"/>
        <v>35024310</v>
      </c>
      <c r="H26" s="31">
        <f t="shared" si="2"/>
        <v>37892730</v>
      </c>
      <c r="I26" s="31">
        <f t="shared" si="2"/>
        <v>28245204</v>
      </c>
      <c r="J26" s="31">
        <f t="shared" si="2"/>
        <v>101162244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101162244</v>
      </c>
      <c r="X26" s="31">
        <f t="shared" si="2"/>
        <v>39903615</v>
      </c>
      <c r="Y26" s="31">
        <f t="shared" si="2"/>
        <v>61258629</v>
      </c>
      <c r="Z26" s="32">
        <f>+IF(X26&lt;&gt;0,+(Y26/X26)*100,0)</f>
        <v>153.51648967142449</v>
      </c>
      <c r="AA26" s="33">
        <f>+AA13+AA25</f>
        <v>159614506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70520396</v>
      </c>
      <c r="D32" s="18"/>
      <c r="E32" s="19"/>
      <c r="F32" s="20"/>
      <c r="G32" s="20">
        <v>1349795</v>
      </c>
      <c r="H32" s="20">
        <v>1346056</v>
      </c>
      <c r="I32" s="20">
        <v>-62438181</v>
      </c>
      <c r="J32" s="20">
        <v>-59742330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-59742330</v>
      </c>
      <c r="X32" s="20"/>
      <c r="Y32" s="20">
        <v>-59742330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2000000</v>
      </c>
      <c r="H33" s="20"/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291227</v>
      </c>
      <c r="F34" s="20">
        <v>291227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72807</v>
      </c>
      <c r="Y34" s="20">
        <v>-72807</v>
      </c>
      <c r="Z34" s="21">
        <v>-100</v>
      </c>
      <c r="AA34" s="22">
        <v>291227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94869493</v>
      </c>
      <c r="F35" s="20">
        <v>94869493</v>
      </c>
      <c r="G35" s="20">
        <v>5781950</v>
      </c>
      <c r="H35" s="20">
        <v>6887426</v>
      </c>
      <c r="I35" s="20">
        <v>5230656</v>
      </c>
      <c r="J35" s="20">
        <v>17900032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17900032</v>
      </c>
      <c r="X35" s="20">
        <v>23717376</v>
      </c>
      <c r="Y35" s="20">
        <v>-5817344</v>
      </c>
      <c r="Z35" s="21">
        <v>-24.527772380890703</v>
      </c>
      <c r="AA35" s="22">
        <v>94869493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70520396</v>
      </c>
      <c r="D37" s="29">
        <f t="shared" ref="D37:Y37" si="3">SUM(D29:D36)</f>
        <v>0</v>
      </c>
      <c r="E37" s="30">
        <f t="shared" si="3"/>
        <v>95160720</v>
      </c>
      <c r="F37" s="31">
        <f t="shared" si="3"/>
        <v>95160720</v>
      </c>
      <c r="G37" s="31">
        <f t="shared" si="3"/>
        <v>9131745</v>
      </c>
      <c r="H37" s="31">
        <f t="shared" si="3"/>
        <v>8233482</v>
      </c>
      <c r="I37" s="31">
        <f t="shared" si="3"/>
        <v>-57207525</v>
      </c>
      <c r="J37" s="31">
        <f t="shared" si="3"/>
        <v>-39842298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-39842298</v>
      </c>
      <c r="X37" s="31">
        <f t="shared" si="3"/>
        <v>23790183</v>
      </c>
      <c r="Y37" s="31">
        <f t="shared" si="3"/>
        <v>-63632481</v>
      </c>
      <c r="Z37" s="32">
        <f>+IF(X37&lt;&gt;0,+(Y37/X37)*100,0)</f>
        <v>-267.47369282531366</v>
      </c>
      <c r="AA37" s="33">
        <f>SUM(AA29:AA36)</f>
        <v>95160720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70520396</v>
      </c>
      <c r="D44" s="29">
        <f>+D37+D43</f>
        <v>0</v>
      </c>
      <c r="E44" s="30">
        <f t="shared" si="5"/>
        <v>95160720</v>
      </c>
      <c r="F44" s="31">
        <f t="shared" si="5"/>
        <v>95160720</v>
      </c>
      <c r="G44" s="31">
        <f t="shared" si="5"/>
        <v>9131745</v>
      </c>
      <c r="H44" s="31">
        <f t="shared" si="5"/>
        <v>8233482</v>
      </c>
      <c r="I44" s="31">
        <f t="shared" si="5"/>
        <v>-57207525</v>
      </c>
      <c r="J44" s="31">
        <f t="shared" si="5"/>
        <v>-39842298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-39842298</v>
      </c>
      <c r="X44" s="31">
        <f t="shared" si="5"/>
        <v>23790183</v>
      </c>
      <c r="Y44" s="31">
        <f t="shared" si="5"/>
        <v>-63632481</v>
      </c>
      <c r="Z44" s="32">
        <f>+IF(X44&lt;&gt;0,+(Y44/X44)*100,0)</f>
        <v>-267.47369282531366</v>
      </c>
      <c r="AA44" s="33">
        <f>+AA37+AA43</f>
        <v>95160720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210991295</v>
      </c>
      <c r="D45" s="42">
        <f t="shared" si="6"/>
        <v>0</v>
      </c>
      <c r="E45" s="43">
        <f t="shared" si="6"/>
        <v>65763897</v>
      </c>
      <c r="F45" s="44">
        <f t="shared" si="6"/>
        <v>64453786</v>
      </c>
      <c r="G45" s="44">
        <f t="shared" si="6"/>
        <v>25892565</v>
      </c>
      <c r="H45" s="44">
        <f t="shared" si="6"/>
        <v>29659248</v>
      </c>
      <c r="I45" s="44">
        <f t="shared" si="6"/>
        <v>85452729</v>
      </c>
      <c r="J45" s="44">
        <f t="shared" si="6"/>
        <v>141004542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141004542</v>
      </c>
      <c r="X45" s="44">
        <f t="shared" si="6"/>
        <v>16113432</v>
      </c>
      <c r="Y45" s="44">
        <f t="shared" si="6"/>
        <v>124891110</v>
      </c>
      <c r="Z45" s="45">
        <f>+IF(X45&lt;&gt;0,+(Y45/X45)*100,0)</f>
        <v>775.07454650257</v>
      </c>
      <c r="AA45" s="46">
        <f>+AA26-AA44</f>
        <v>64453786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3706456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926613</v>
      </c>
      <c r="Y47" s="20">
        <v>-926613</v>
      </c>
      <c r="Z47" s="47">
        <v>-100</v>
      </c>
      <c r="AA47" s="22">
        <v>3706456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3706456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926613</v>
      </c>
      <c r="Y50" s="52">
        <f t="shared" si="7"/>
        <v>-926613</v>
      </c>
      <c r="Z50" s="53">
        <f>+IF(X50&lt;&gt;0,+(Y50/X50)*100,0)</f>
        <v>-100</v>
      </c>
      <c r="AA50" s="54">
        <f>SUM(AA47:AA49)</f>
        <v>3706456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17177695</v>
      </c>
      <c r="D6" s="18"/>
      <c r="E6" s="19">
        <v>2670181</v>
      </c>
      <c r="F6" s="20">
        <v>2735711</v>
      </c>
      <c r="G6" s="20">
        <v>2747896</v>
      </c>
      <c r="H6" s="20">
        <v>16300498</v>
      </c>
      <c r="I6" s="20">
        <v>7267306</v>
      </c>
      <c r="J6" s="20">
        <v>26315700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26315700</v>
      </c>
      <c r="X6" s="20">
        <v>683883</v>
      </c>
      <c r="Y6" s="20">
        <v>25631817</v>
      </c>
      <c r="Z6" s="21">
        <v>3747.9827689824133</v>
      </c>
      <c r="AA6" s="22">
        <v>2735711</v>
      </c>
    </row>
    <row r="7" spans="1:27" ht="13.5" x14ac:dyDescent="0.25">
      <c r="A7" s="23" t="s">
        <v>35</v>
      </c>
      <c r="B7" s="17" t="s">
        <v>32</v>
      </c>
      <c r="C7" s="18">
        <v>-135608</v>
      </c>
      <c r="D7" s="18"/>
      <c r="E7" s="19">
        <v>7141818</v>
      </c>
      <c r="F7" s="20">
        <v>7759828</v>
      </c>
      <c r="G7" s="20">
        <v>-637008</v>
      </c>
      <c r="H7" s="20">
        <v>544273</v>
      </c>
      <c r="I7" s="20">
        <v>-1686218</v>
      </c>
      <c r="J7" s="20">
        <v>-1778953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-1778953</v>
      </c>
      <c r="X7" s="20">
        <v>1838267</v>
      </c>
      <c r="Y7" s="20">
        <v>-3617220</v>
      </c>
      <c r="Z7" s="21">
        <v>-196.77337405284433</v>
      </c>
      <c r="AA7" s="22">
        <v>7759828</v>
      </c>
    </row>
    <row r="8" spans="1:27" ht="13.5" x14ac:dyDescent="0.25">
      <c r="A8" s="23" t="s">
        <v>36</v>
      </c>
      <c r="B8" s="17" t="s">
        <v>32</v>
      </c>
      <c r="C8" s="18">
        <v>184044</v>
      </c>
      <c r="D8" s="18"/>
      <c r="E8" s="19">
        <v>62135</v>
      </c>
      <c r="F8" s="20">
        <v>246180</v>
      </c>
      <c r="G8" s="20">
        <v>1624775</v>
      </c>
      <c r="H8" s="20">
        <v>-1147697</v>
      </c>
      <c r="I8" s="20">
        <v>39392</v>
      </c>
      <c r="J8" s="20">
        <v>516470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516470</v>
      </c>
      <c r="X8" s="20">
        <v>199579</v>
      </c>
      <c r="Y8" s="20">
        <v>316891</v>
      </c>
      <c r="Z8" s="21">
        <v>158.77973133445903</v>
      </c>
      <c r="AA8" s="22">
        <v>246180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3299659</v>
      </c>
      <c r="D12" s="18"/>
      <c r="E12" s="19"/>
      <c r="F12" s="20">
        <v>3299658</v>
      </c>
      <c r="G12" s="20">
        <v>3338277</v>
      </c>
      <c r="H12" s="20"/>
      <c r="I12" s="20">
        <v>3900</v>
      </c>
      <c r="J12" s="20">
        <v>3342177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3342177</v>
      </c>
      <c r="X12" s="20">
        <v>3299658</v>
      </c>
      <c r="Y12" s="20">
        <v>42519</v>
      </c>
      <c r="Z12" s="21">
        <v>1.2885880900384221</v>
      </c>
      <c r="AA12" s="22">
        <v>3299658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22541851</v>
      </c>
      <c r="D13" s="29">
        <f>SUM(D6:D12)</f>
        <v>0</v>
      </c>
      <c r="E13" s="30">
        <f t="shared" si="0"/>
        <v>9874134</v>
      </c>
      <c r="F13" s="31">
        <f t="shared" si="0"/>
        <v>16057438</v>
      </c>
      <c r="G13" s="31">
        <f t="shared" si="0"/>
        <v>9090001</v>
      </c>
      <c r="H13" s="31">
        <f t="shared" si="0"/>
        <v>15697074</v>
      </c>
      <c r="I13" s="31">
        <f t="shared" si="0"/>
        <v>5624380</v>
      </c>
      <c r="J13" s="31">
        <f t="shared" si="0"/>
        <v>30411455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30411455</v>
      </c>
      <c r="X13" s="31">
        <f t="shared" si="0"/>
        <v>8037448</v>
      </c>
      <c r="Y13" s="31">
        <f t="shared" si="0"/>
        <v>22374007</v>
      </c>
      <c r="Z13" s="32">
        <f>+IF(X13&lt;&gt;0,+(Y13/X13)*100,0)</f>
        <v>278.3720280367599</v>
      </c>
      <c r="AA13" s="33">
        <f>SUM(AA6:AA12)</f>
        <v>16057438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294757618</v>
      </c>
      <c r="D17" s="18"/>
      <c r="E17" s="19">
        <v>121483087</v>
      </c>
      <c r="F17" s="20">
        <v>323606072</v>
      </c>
      <c r="G17" s="24">
        <v>295735890</v>
      </c>
      <c r="H17" s="24">
        <v>8652428</v>
      </c>
      <c r="I17" s="24">
        <v>-615530</v>
      </c>
      <c r="J17" s="20">
        <v>303772788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303772788</v>
      </c>
      <c r="X17" s="20">
        <v>312375875</v>
      </c>
      <c r="Y17" s="24">
        <v>-8603087</v>
      </c>
      <c r="Z17" s="25">
        <v>-2.7540817612755788</v>
      </c>
      <c r="AA17" s="26">
        <v>323606072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294757618</v>
      </c>
      <c r="D25" s="29">
        <f t="shared" ref="D25:Y25" si="1">SUM(D15:D24)</f>
        <v>0</v>
      </c>
      <c r="E25" s="35">
        <f t="shared" si="1"/>
        <v>121483087</v>
      </c>
      <c r="F25" s="36">
        <f t="shared" si="1"/>
        <v>323606072</v>
      </c>
      <c r="G25" s="36">
        <f t="shared" si="1"/>
        <v>295735890</v>
      </c>
      <c r="H25" s="36">
        <f t="shared" si="1"/>
        <v>8652428</v>
      </c>
      <c r="I25" s="36">
        <f t="shared" si="1"/>
        <v>-615530</v>
      </c>
      <c r="J25" s="36">
        <f t="shared" si="1"/>
        <v>303772788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303772788</v>
      </c>
      <c r="X25" s="36">
        <f t="shared" si="1"/>
        <v>312375875</v>
      </c>
      <c r="Y25" s="36">
        <f t="shared" si="1"/>
        <v>-8603087</v>
      </c>
      <c r="Z25" s="37">
        <f>+IF(X25&lt;&gt;0,+(Y25/X25)*100,0)</f>
        <v>-2.7540817612755788</v>
      </c>
      <c r="AA25" s="38">
        <f>SUM(AA15:AA24)</f>
        <v>323606072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317299469</v>
      </c>
      <c r="D26" s="29">
        <f>+D13+D25</f>
        <v>0</v>
      </c>
      <c r="E26" s="30">
        <f t="shared" si="2"/>
        <v>131357221</v>
      </c>
      <c r="F26" s="31">
        <f t="shared" si="2"/>
        <v>339663510</v>
      </c>
      <c r="G26" s="31">
        <f t="shared" si="2"/>
        <v>304825891</v>
      </c>
      <c r="H26" s="31">
        <f t="shared" si="2"/>
        <v>24349502</v>
      </c>
      <c r="I26" s="31">
        <f t="shared" si="2"/>
        <v>5008850</v>
      </c>
      <c r="J26" s="31">
        <f t="shared" si="2"/>
        <v>334184243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334184243</v>
      </c>
      <c r="X26" s="31">
        <f t="shared" si="2"/>
        <v>320413323</v>
      </c>
      <c r="Y26" s="31">
        <f t="shared" si="2"/>
        <v>13770920</v>
      </c>
      <c r="Z26" s="32">
        <f>+IF(X26&lt;&gt;0,+(Y26/X26)*100,0)</f>
        <v>4.297861234690294</v>
      </c>
      <c r="AA26" s="33">
        <f>+AA13+AA25</f>
        <v>339663510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10298344</v>
      </c>
      <c r="D32" s="18"/>
      <c r="E32" s="19"/>
      <c r="F32" s="20">
        <v>10298345</v>
      </c>
      <c r="G32" s="20">
        <v>974431</v>
      </c>
      <c r="H32" s="20">
        <v>18802214</v>
      </c>
      <c r="I32" s="20">
        <v>6742063</v>
      </c>
      <c r="J32" s="20">
        <v>26518708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26518708</v>
      </c>
      <c r="X32" s="20">
        <v>10298345</v>
      </c>
      <c r="Y32" s="20">
        <v>16220363</v>
      </c>
      <c r="Z32" s="21">
        <v>157.5045601987504</v>
      </c>
      <c r="AA32" s="22">
        <v>10298345</v>
      </c>
    </row>
    <row r="33" spans="1:27" ht="13.5" x14ac:dyDescent="0.25">
      <c r="A33" s="23" t="s">
        <v>60</v>
      </c>
      <c r="B33" s="17" t="s">
        <v>32</v>
      </c>
      <c r="C33" s="18">
        <v>31762</v>
      </c>
      <c r="D33" s="18"/>
      <c r="E33" s="19"/>
      <c r="F33" s="20">
        <v>-6385919</v>
      </c>
      <c r="G33" s="20">
        <v>431762</v>
      </c>
      <c r="H33" s="20">
        <v>-400000</v>
      </c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-1572658</v>
      </c>
      <c r="Y33" s="20">
        <v>1604420</v>
      </c>
      <c r="Z33" s="21">
        <v>-102.01963809041763</v>
      </c>
      <c r="AA33" s="22">
        <v>-6385919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10330106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3912426</v>
      </c>
      <c r="G37" s="31">
        <f t="shared" si="3"/>
        <v>1406193</v>
      </c>
      <c r="H37" s="31">
        <f t="shared" si="3"/>
        <v>18402214</v>
      </c>
      <c r="I37" s="31">
        <f t="shared" si="3"/>
        <v>6742063</v>
      </c>
      <c r="J37" s="31">
        <f t="shared" si="3"/>
        <v>26550470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26550470</v>
      </c>
      <c r="X37" s="31">
        <f t="shared" si="3"/>
        <v>8725687</v>
      </c>
      <c r="Y37" s="31">
        <f t="shared" si="3"/>
        <v>17824783</v>
      </c>
      <c r="Z37" s="32">
        <f>+IF(X37&lt;&gt;0,+(Y37/X37)*100,0)</f>
        <v>204.27942235379288</v>
      </c>
      <c r="AA37" s="33">
        <f>SUM(AA29:AA36)</f>
        <v>3912426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10330106</v>
      </c>
      <c r="D44" s="29">
        <f>+D37+D43</f>
        <v>0</v>
      </c>
      <c r="E44" s="30">
        <f t="shared" si="5"/>
        <v>0</v>
      </c>
      <c r="F44" s="31">
        <f t="shared" si="5"/>
        <v>3912426</v>
      </c>
      <c r="G44" s="31">
        <f t="shared" si="5"/>
        <v>1406193</v>
      </c>
      <c r="H44" s="31">
        <f t="shared" si="5"/>
        <v>18402214</v>
      </c>
      <c r="I44" s="31">
        <f t="shared" si="5"/>
        <v>6742063</v>
      </c>
      <c r="J44" s="31">
        <f t="shared" si="5"/>
        <v>26550470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26550470</v>
      </c>
      <c r="X44" s="31">
        <f t="shared" si="5"/>
        <v>8725687</v>
      </c>
      <c r="Y44" s="31">
        <f t="shared" si="5"/>
        <v>17824783</v>
      </c>
      <c r="Z44" s="32">
        <f>+IF(X44&lt;&gt;0,+(Y44/X44)*100,0)</f>
        <v>204.27942235379288</v>
      </c>
      <c r="AA44" s="33">
        <f>+AA37+AA43</f>
        <v>3912426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306969363</v>
      </c>
      <c r="D45" s="42">
        <f t="shared" si="6"/>
        <v>0</v>
      </c>
      <c r="E45" s="43">
        <f t="shared" si="6"/>
        <v>131357221</v>
      </c>
      <c r="F45" s="44">
        <f t="shared" si="6"/>
        <v>335751084</v>
      </c>
      <c r="G45" s="44">
        <f t="shared" si="6"/>
        <v>303419698</v>
      </c>
      <c r="H45" s="44">
        <f t="shared" si="6"/>
        <v>5947288</v>
      </c>
      <c r="I45" s="44">
        <f t="shared" si="6"/>
        <v>-1733213</v>
      </c>
      <c r="J45" s="44">
        <f t="shared" si="6"/>
        <v>307633773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307633773</v>
      </c>
      <c r="X45" s="44">
        <f t="shared" si="6"/>
        <v>311687636</v>
      </c>
      <c r="Y45" s="44">
        <f t="shared" si="6"/>
        <v>-4053863</v>
      </c>
      <c r="Z45" s="45">
        <f>+IF(X45&lt;&gt;0,+(Y45/X45)*100,0)</f>
        <v>-1.3006171986879838</v>
      </c>
      <c r="AA45" s="46">
        <f>+AA26-AA44</f>
        <v>335751084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24531298</v>
      </c>
      <c r="F47" s="20">
        <v>31768130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7942005</v>
      </c>
      <c r="Y47" s="20">
        <v>-7942005</v>
      </c>
      <c r="Z47" s="47">
        <v>-100</v>
      </c>
      <c r="AA47" s="22">
        <v>31768130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24531298</v>
      </c>
      <c r="F50" s="52">
        <f t="shared" si="7"/>
        <v>31768130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7942005</v>
      </c>
      <c r="Y50" s="52">
        <f t="shared" si="7"/>
        <v>-7942005</v>
      </c>
      <c r="Z50" s="53">
        <f>+IF(X50&lt;&gt;0,+(Y50/X50)*100,0)</f>
        <v>-100</v>
      </c>
      <c r="AA50" s="54">
        <f>SUM(AA47:AA49)</f>
        <v>31768130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-1057738009</v>
      </c>
      <c r="D6" s="18"/>
      <c r="E6" s="19">
        <v>-20003463</v>
      </c>
      <c r="F6" s="20">
        <v>-20003463</v>
      </c>
      <c r="G6" s="20">
        <v>-61117887</v>
      </c>
      <c r="H6" s="20">
        <v>-1130322375</v>
      </c>
      <c r="I6" s="20">
        <v>-52254209</v>
      </c>
      <c r="J6" s="20">
        <v>-1243694471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-1243694471</v>
      </c>
      <c r="X6" s="20">
        <v>-4438363</v>
      </c>
      <c r="Y6" s="20">
        <v>-1239256108</v>
      </c>
      <c r="Z6" s="21">
        <v>27921.468072800712</v>
      </c>
      <c r="AA6" s="22">
        <v>-20003463</v>
      </c>
    </row>
    <row r="7" spans="1:27" ht="13.5" x14ac:dyDescent="0.25">
      <c r="A7" s="23" t="s">
        <v>35</v>
      </c>
      <c r="B7" s="17" t="s">
        <v>32</v>
      </c>
      <c r="C7" s="18">
        <v>523549238</v>
      </c>
      <c r="D7" s="18"/>
      <c r="E7" s="19">
        <v>631538586</v>
      </c>
      <c r="F7" s="20">
        <v>631538586</v>
      </c>
      <c r="G7" s="20">
        <v>45471078</v>
      </c>
      <c r="H7" s="20">
        <v>572935717</v>
      </c>
      <c r="I7" s="20">
        <v>47988406</v>
      </c>
      <c r="J7" s="20">
        <v>666395201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666395201</v>
      </c>
      <c r="X7" s="20">
        <v>157884642</v>
      </c>
      <c r="Y7" s="20">
        <v>508510559</v>
      </c>
      <c r="Z7" s="21">
        <v>322.07727905542578</v>
      </c>
      <c r="AA7" s="22">
        <v>631538586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-17665668</v>
      </c>
      <c r="D10" s="18"/>
      <c r="E10" s="19"/>
      <c r="F10" s="20"/>
      <c r="G10" s="20">
        <v>-908026</v>
      </c>
      <c r="H10" s="20">
        <v>-17865543</v>
      </c>
      <c r="I10" s="20">
        <v>-1009780</v>
      </c>
      <c r="J10" s="20">
        <v>-19783349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-19783349</v>
      </c>
      <c r="X10" s="20"/>
      <c r="Y10" s="20">
        <v>-19783349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194454523</v>
      </c>
      <c r="D11" s="18"/>
      <c r="E11" s="19"/>
      <c r="F11" s="20"/>
      <c r="G11" s="24">
        <v>-8237</v>
      </c>
      <c r="H11" s="24">
        <v>203921189</v>
      </c>
      <c r="I11" s="24">
        <v>6795289</v>
      </c>
      <c r="J11" s="20">
        <v>210708241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210708241</v>
      </c>
      <c r="X11" s="20"/>
      <c r="Y11" s="24">
        <v>210708241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-357399916</v>
      </c>
      <c r="D13" s="29">
        <f>SUM(D6:D12)</f>
        <v>0</v>
      </c>
      <c r="E13" s="30">
        <f t="shared" si="0"/>
        <v>611535123</v>
      </c>
      <c r="F13" s="31">
        <f t="shared" si="0"/>
        <v>611535123</v>
      </c>
      <c r="G13" s="31">
        <f t="shared" si="0"/>
        <v>-16563072</v>
      </c>
      <c r="H13" s="31">
        <f t="shared" si="0"/>
        <v>-371331012</v>
      </c>
      <c r="I13" s="31">
        <f t="shared" si="0"/>
        <v>1519706</v>
      </c>
      <c r="J13" s="31">
        <f t="shared" si="0"/>
        <v>-386374378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-386374378</v>
      </c>
      <c r="X13" s="31">
        <f t="shared" si="0"/>
        <v>153446279</v>
      </c>
      <c r="Y13" s="31">
        <f t="shared" si="0"/>
        <v>-539820657</v>
      </c>
      <c r="Z13" s="32">
        <f>+IF(X13&lt;&gt;0,+(Y13/X13)*100,0)</f>
        <v>-351.79781518195045</v>
      </c>
      <c r="AA13" s="33">
        <f>SUM(AA6:AA12)</f>
        <v>611535123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23626296</v>
      </c>
      <c r="D17" s="18"/>
      <c r="E17" s="19">
        <v>25410402</v>
      </c>
      <c r="F17" s="20">
        <v>25410402</v>
      </c>
      <c r="G17" s="24">
        <v>704000</v>
      </c>
      <c r="H17" s="24">
        <v>72690601</v>
      </c>
      <c r="I17" s="24">
        <v>-48335565</v>
      </c>
      <c r="J17" s="20">
        <v>25059036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25059036</v>
      </c>
      <c r="X17" s="20">
        <v>5790127</v>
      </c>
      <c r="Y17" s="24">
        <v>19268909</v>
      </c>
      <c r="Z17" s="25">
        <v>332.78905626767772</v>
      </c>
      <c r="AA17" s="26">
        <v>25410402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25410402</v>
      </c>
      <c r="F25" s="36">
        <f t="shared" si="1"/>
        <v>25410402</v>
      </c>
      <c r="G25" s="36">
        <f t="shared" si="1"/>
        <v>704000</v>
      </c>
      <c r="H25" s="36">
        <f t="shared" si="1"/>
        <v>72690601</v>
      </c>
      <c r="I25" s="36">
        <f t="shared" si="1"/>
        <v>-48335565</v>
      </c>
      <c r="J25" s="36">
        <f t="shared" si="1"/>
        <v>25059036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25059036</v>
      </c>
      <c r="X25" s="36">
        <f t="shared" si="1"/>
        <v>5790127</v>
      </c>
      <c r="Y25" s="36">
        <f t="shared" si="1"/>
        <v>19268909</v>
      </c>
      <c r="Z25" s="37">
        <f>+IF(X25&lt;&gt;0,+(Y25/X25)*100,0)</f>
        <v>332.78905626767772</v>
      </c>
      <c r="AA25" s="38">
        <f>SUM(AA15:AA24)</f>
        <v>25410402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-333773620</v>
      </c>
      <c r="D26" s="29">
        <f>+D13+D25</f>
        <v>0</v>
      </c>
      <c r="E26" s="30">
        <f t="shared" si="2"/>
        <v>636945525</v>
      </c>
      <c r="F26" s="31">
        <f t="shared" si="2"/>
        <v>636945525</v>
      </c>
      <c r="G26" s="31">
        <f t="shared" si="2"/>
        <v>-15859072</v>
      </c>
      <c r="H26" s="31">
        <f t="shared" si="2"/>
        <v>-298640411</v>
      </c>
      <c r="I26" s="31">
        <f t="shared" si="2"/>
        <v>-46815859</v>
      </c>
      <c r="J26" s="31">
        <f t="shared" si="2"/>
        <v>-361315342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-361315342</v>
      </c>
      <c r="X26" s="31">
        <f t="shared" si="2"/>
        <v>159236406</v>
      </c>
      <c r="Y26" s="31">
        <f t="shared" si="2"/>
        <v>-520551748</v>
      </c>
      <c r="Z26" s="32">
        <f>+IF(X26&lt;&gt;0,+(Y26/X26)*100,0)</f>
        <v>-326.90498427853242</v>
      </c>
      <c r="AA26" s="33">
        <f>+AA13+AA25</f>
        <v>636945525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>
        <v>23626296</v>
      </c>
      <c r="I30" s="20"/>
      <c r="J30" s="20">
        <v>23626296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475876860</v>
      </c>
      <c r="D32" s="18"/>
      <c r="E32" s="19">
        <v>552341083</v>
      </c>
      <c r="F32" s="20">
        <v>552341083</v>
      </c>
      <c r="G32" s="20">
        <v>-61218342</v>
      </c>
      <c r="H32" s="20">
        <v>475877651</v>
      </c>
      <c r="I32" s="20">
        <v>1465</v>
      </c>
      <c r="J32" s="20">
        <v>414660774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414660774</v>
      </c>
      <c r="X32" s="20">
        <v>134500165</v>
      </c>
      <c r="Y32" s="20">
        <v>280160609</v>
      </c>
      <c r="Z32" s="21">
        <v>208.29759502525516</v>
      </c>
      <c r="AA32" s="22">
        <v>552341083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-19334000</v>
      </c>
      <c r="F33" s="20">
        <v>-19334000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-4833498</v>
      </c>
      <c r="Y33" s="20">
        <v>4833498</v>
      </c>
      <c r="Z33" s="21">
        <v>-100</v>
      </c>
      <c r="AA33" s="22">
        <v>-19334000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/>
      <c r="H35" s="20">
        <v>-757</v>
      </c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499502399</v>
      </c>
      <c r="D37" s="29">
        <f t="shared" ref="D37:Y37" si="3">SUM(D29:D36)</f>
        <v>0</v>
      </c>
      <c r="E37" s="30">
        <f t="shared" si="3"/>
        <v>533007083</v>
      </c>
      <c r="F37" s="31">
        <f t="shared" si="3"/>
        <v>533007083</v>
      </c>
      <c r="G37" s="31">
        <f t="shared" si="3"/>
        <v>-61218342</v>
      </c>
      <c r="H37" s="31">
        <f t="shared" si="3"/>
        <v>499503190</v>
      </c>
      <c r="I37" s="31">
        <f t="shared" si="3"/>
        <v>1465</v>
      </c>
      <c r="J37" s="31">
        <f t="shared" si="3"/>
        <v>438286313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438286313</v>
      </c>
      <c r="X37" s="31">
        <f t="shared" si="3"/>
        <v>129666667</v>
      </c>
      <c r="Y37" s="31">
        <f t="shared" si="3"/>
        <v>308619646</v>
      </c>
      <c r="Z37" s="32">
        <f>+IF(X37&lt;&gt;0,+(Y37/X37)*100,0)</f>
        <v>238.01000915678662</v>
      </c>
      <c r="AA37" s="33">
        <f>SUM(AA29:AA36)</f>
        <v>533007083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499502399</v>
      </c>
      <c r="D44" s="29">
        <f>+D37+D43</f>
        <v>0</v>
      </c>
      <c r="E44" s="30">
        <f t="shared" si="5"/>
        <v>533007083</v>
      </c>
      <c r="F44" s="31">
        <f t="shared" si="5"/>
        <v>533007083</v>
      </c>
      <c r="G44" s="31">
        <f t="shared" si="5"/>
        <v>-61218342</v>
      </c>
      <c r="H44" s="31">
        <f t="shared" si="5"/>
        <v>499503190</v>
      </c>
      <c r="I44" s="31">
        <f t="shared" si="5"/>
        <v>1465</v>
      </c>
      <c r="J44" s="31">
        <f t="shared" si="5"/>
        <v>438286313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438286313</v>
      </c>
      <c r="X44" s="31">
        <f t="shared" si="5"/>
        <v>129666667</v>
      </c>
      <c r="Y44" s="31">
        <f t="shared" si="5"/>
        <v>308619646</v>
      </c>
      <c r="Z44" s="32">
        <f>+IF(X44&lt;&gt;0,+(Y44/X44)*100,0)</f>
        <v>238.01000915678662</v>
      </c>
      <c r="AA44" s="33">
        <f>+AA37+AA43</f>
        <v>533007083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-833276019</v>
      </c>
      <c r="D45" s="42">
        <f t="shared" si="6"/>
        <v>0</v>
      </c>
      <c r="E45" s="43">
        <f t="shared" si="6"/>
        <v>103938442</v>
      </c>
      <c r="F45" s="44">
        <f t="shared" si="6"/>
        <v>103938442</v>
      </c>
      <c r="G45" s="44">
        <f t="shared" si="6"/>
        <v>45359270</v>
      </c>
      <c r="H45" s="44">
        <f t="shared" si="6"/>
        <v>-798143601</v>
      </c>
      <c r="I45" s="44">
        <f t="shared" si="6"/>
        <v>-46817324</v>
      </c>
      <c r="J45" s="44">
        <f t="shared" si="6"/>
        <v>-799601655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-799601655</v>
      </c>
      <c r="X45" s="44">
        <f t="shared" si="6"/>
        <v>29569739</v>
      </c>
      <c r="Y45" s="44">
        <f t="shared" si="6"/>
        <v>-829171394</v>
      </c>
      <c r="Z45" s="45">
        <f>+IF(X45&lt;&gt;0,+(Y45/X45)*100,0)</f>
        <v>-2804.1214499728931</v>
      </c>
      <c r="AA45" s="46">
        <f>+AA26-AA44</f>
        <v>103938442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357094179</v>
      </c>
      <c r="D47" s="18"/>
      <c r="E47" s="19"/>
      <c r="F47" s="20"/>
      <c r="G47" s="20"/>
      <c r="H47" s="20">
        <v>357104799</v>
      </c>
      <c r="I47" s="20">
        <v>141749656</v>
      </c>
      <c r="J47" s="20">
        <v>498854455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498854455</v>
      </c>
      <c r="X47" s="20"/>
      <c r="Y47" s="20">
        <v>498854455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357094179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357104799</v>
      </c>
      <c r="I50" s="52">
        <f t="shared" si="7"/>
        <v>141749656</v>
      </c>
      <c r="J50" s="52">
        <f t="shared" si="7"/>
        <v>498854455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498854455</v>
      </c>
      <c r="X50" s="52">
        <f t="shared" si="7"/>
        <v>0</v>
      </c>
      <c r="Y50" s="52">
        <f t="shared" si="7"/>
        <v>498854455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128957</v>
      </c>
      <c r="D6" s="18"/>
      <c r="E6" s="19">
        <v>12955589</v>
      </c>
      <c r="F6" s="20">
        <v>12955589</v>
      </c>
      <c r="G6" s="20">
        <v>-15134</v>
      </c>
      <c r="H6" s="20">
        <v>-6288105</v>
      </c>
      <c r="I6" s="20">
        <v>-5911923</v>
      </c>
      <c r="J6" s="20">
        <v>-12215162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-12215162</v>
      </c>
      <c r="X6" s="20">
        <v>-16857931</v>
      </c>
      <c r="Y6" s="20">
        <v>4642769</v>
      </c>
      <c r="Z6" s="21">
        <v>-27.540562362012277</v>
      </c>
      <c r="AA6" s="22">
        <v>12955589</v>
      </c>
    </row>
    <row r="7" spans="1:27" ht="13.5" x14ac:dyDescent="0.25">
      <c r="A7" s="23" t="s">
        <v>35</v>
      </c>
      <c r="B7" s="17" t="s">
        <v>32</v>
      </c>
      <c r="C7" s="18">
        <v>-15475418</v>
      </c>
      <c r="D7" s="18"/>
      <c r="E7" s="19">
        <v>-287008</v>
      </c>
      <c r="F7" s="20">
        <v>-287008</v>
      </c>
      <c r="G7" s="20">
        <v>-15690797</v>
      </c>
      <c r="H7" s="20">
        <v>37667847</v>
      </c>
      <c r="I7" s="20">
        <v>5275786</v>
      </c>
      <c r="J7" s="20">
        <v>27252836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27252836</v>
      </c>
      <c r="X7" s="20">
        <v>-1949393</v>
      </c>
      <c r="Y7" s="20">
        <v>29202229</v>
      </c>
      <c r="Z7" s="21">
        <v>-1498.0165107805353</v>
      </c>
      <c r="AA7" s="22">
        <v>-287008</v>
      </c>
    </row>
    <row r="8" spans="1:27" ht="13.5" x14ac:dyDescent="0.25">
      <c r="A8" s="23" t="s">
        <v>36</v>
      </c>
      <c r="B8" s="17" t="s">
        <v>32</v>
      </c>
      <c r="C8" s="18">
        <v>32740822</v>
      </c>
      <c r="D8" s="18"/>
      <c r="E8" s="19">
        <v>883694</v>
      </c>
      <c r="F8" s="20">
        <v>883694</v>
      </c>
      <c r="G8" s="20">
        <v>34899159</v>
      </c>
      <c r="H8" s="20">
        <v>-36640585</v>
      </c>
      <c r="I8" s="20">
        <v>-5559071</v>
      </c>
      <c r="J8" s="20">
        <v>-7300497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-7300497</v>
      </c>
      <c r="X8" s="20">
        <v>827627</v>
      </c>
      <c r="Y8" s="20">
        <v>-8128124</v>
      </c>
      <c r="Z8" s="21">
        <v>-982.09990732540155</v>
      </c>
      <c r="AA8" s="22">
        <v>883694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22852855</v>
      </c>
      <c r="F11" s="20">
        <v>22852855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9167165</v>
      </c>
      <c r="Y11" s="24">
        <v>-9167165</v>
      </c>
      <c r="Z11" s="25">
        <v>-100</v>
      </c>
      <c r="AA11" s="26">
        <v>22852855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17888171</v>
      </c>
      <c r="D13" s="29">
        <f>SUM(D6:D12)</f>
        <v>0</v>
      </c>
      <c r="E13" s="30">
        <f t="shared" si="0"/>
        <v>36898939</v>
      </c>
      <c r="F13" s="31">
        <f t="shared" si="0"/>
        <v>36898939</v>
      </c>
      <c r="G13" s="31">
        <f t="shared" si="0"/>
        <v>19687038</v>
      </c>
      <c r="H13" s="31">
        <f t="shared" si="0"/>
        <v>-5260843</v>
      </c>
      <c r="I13" s="31">
        <f t="shared" si="0"/>
        <v>-6195208</v>
      </c>
      <c r="J13" s="31">
        <f t="shared" si="0"/>
        <v>8230987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8230987</v>
      </c>
      <c r="X13" s="31">
        <f t="shared" si="0"/>
        <v>-8318723</v>
      </c>
      <c r="Y13" s="31">
        <f t="shared" si="0"/>
        <v>16549710</v>
      </c>
      <c r="Z13" s="32">
        <f>+IF(X13&lt;&gt;0,+(Y13/X13)*100,0)</f>
        <v>-198.94531889089225</v>
      </c>
      <c r="AA13" s="33">
        <f>SUM(AA6:AA12)</f>
        <v>36898939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80533777</v>
      </c>
      <c r="D17" s="18"/>
      <c r="E17" s="19">
        <v>82754931</v>
      </c>
      <c r="F17" s="20">
        <v>82754931</v>
      </c>
      <c r="G17" s="24">
        <v>78328170</v>
      </c>
      <c r="H17" s="24">
        <v>245530</v>
      </c>
      <c r="I17" s="24">
        <v>-175508</v>
      </c>
      <c r="J17" s="20">
        <v>78398192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78398192</v>
      </c>
      <c r="X17" s="20">
        <v>78351137</v>
      </c>
      <c r="Y17" s="24">
        <v>47055</v>
      </c>
      <c r="Z17" s="25">
        <v>6.0056563059193387E-2</v>
      </c>
      <c r="AA17" s="26">
        <v>82754931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80533777</v>
      </c>
      <c r="D25" s="29">
        <f t="shared" ref="D25:Y25" si="1">SUM(D15:D24)</f>
        <v>0</v>
      </c>
      <c r="E25" s="35">
        <f t="shared" si="1"/>
        <v>82754931</v>
      </c>
      <c r="F25" s="36">
        <f t="shared" si="1"/>
        <v>82754931</v>
      </c>
      <c r="G25" s="36">
        <f t="shared" si="1"/>
        <v>78328170</v>
      </c>
      <c r="H25" s="36">
        <f t="shared" si="1"/>
        <v>245530</v>
      </c>
      <c r="I25" s="36">
        <f t="shared" si="1"/>
        <v>-175508</v>
      </c>
      <c r="J25" s="36">
        <f t="shared" si="1"/>
        <v>78398192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78398192</v>
      </c>
      <c r="X25" s="36">
        <f t="shared" si="1"/>
        <v>78351137</v>
      </c>
      <c r="Y25" s="36">
        <f t="shared" si="1"/>
        <v>47055</v>
      </c>
      <c r="Z25" s="37">
        <f>+IF(X25&lt;&gt;0,+(Y25/X25)*100,0)</f>
        <v>6.0056563059193387E-2</v>
      </c>
      <c r="AA25" s="38">
        <f>SUM(AA15:AA24)</f>
        <v>82754931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98421948</v>
      </c>
      <c r="D26" s="29">
        <f>+D13+D25</f>
        <v>0</v>
      </c>
      <c r="E26" s="30">
        <f t="shared" si="2"/>
        <v>119653870</v>
      </c>
      <c r="F26" s="31">
        <f t="shared" si="2"/>
        <v>119653870</v>
      </c>
      <c r="G26" s="31">
        <f t="shared" si="2"/>
        <v>98015208</v>
      </c>
      <c r="H26" s="31">
        <f t="shared" si="2"/>
        <v>-5015313</v>
      </c>
      <c r="I26" s="31">
        <f t="shared" si="2"/>
        <v>-6370716</v>
      </c>
      <c r="J26" s="31">
        <f t="shared" si="2"/>
        <v>86629179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86629179</v>
      </c>
      <c r="X26" s="31">
        <f t="shared" si="2"/>
        <v>70032414</v>
      </c>
      <c r="Y26" s="31">
        <f t="shared" si="2"/>
        <v>16596765</v>
      </c>
      <c r="Z26" s="32">
        <f>+IF(X26&lt;&gt;0,+(Y26/X26)*100,0)</f>
        <v>23.698690437830688</v>
      </c>
      <c r="AA26" s="33">
        <f>+AA13+AA25</f>
        <v>119653870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4454014</v>
      </c>
      <c r="D31" s="18"/>
      <c r="E31" s="19">
        <v>3506407</v>
      </c>
      <c r="F31" s="20">
        <v>3506407</v>
      </c>
      <c r="G31" s="20">
        <v>4494578</v>
      </c>
      <c r="H31" s="20">
        <v>4139</v>
      </c>
      <c r="I31" s="20">
        <v>8164</v>
      </c>
      <c r="J31" s="20">
        <v>4506881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4506881</v>
      </c>
      <c r="X31" s="20">
        <v>3506407</v>
      </c>
      <c r="Y31" s="20">
        <v>1000474</v>
      </c>
      <c r="Z31" s="21">
        <v>28.532740209564949</v>
      </c>
      <c r="AA31" s="22">
        <v>3506407</v>
      </c>
    </row>
    <row r="32" spans="1:27" ht="13.5" x14ac:dyDescent="0.25">
      <c r="A32" s="23" t="s">
        <v>59</v>
      </c>
      <c r="B32" s="17" t="s">
        <v>32</v>
      </c>
      <c r="C32" s="18">
        <v>15858512</v>
      </c>
      <c r="D32" s="18"/>
      <c r="E32" s="19">
        <v>13786522</v>
      </c>
      <c r="F32" s="20">
        <v>13786522</v>
      </c>
      <c r="G32" s="20">
        <v>705478</v>
      </c>
      <c r="H32" s="20"/>
      <c r="I32" s="20"/>
      <c r="J32" s="20">
        <v>705478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705478</v>
      </c>
      <c r="X32" s="20">
        <v>13786522</v>
      </c>
      <c r="Y32" s="20">
        <v>-13081044</v>
      </c>
      <c r="Z32" s="21">
        <v>-94.882842822867147</v>
      </c>
      <c r="AA32" s="22">
        <v>13786522</v>
      </c>
    </row>
    <row r="33" spans="1:27" ht="13.5" x14ac:dyDescent="0.25">
      <c r="A33" s="23" t="s">
        <v>60</v>
      </c>
      <c r="B33" s="17" t="s">
        <v>32</v>
      </c>
      <c r="C33" s="18">
        <v>1177</v>
      </c>
      <c r="D33" s="18"/>
      <c r="E33" s="19">
        <v>577882</v>
      </c>
      <c r="F33" s="20">
        <v>577882</v>
      </c>
      <c r="G33" s="20">
        <v>1177</v>
      </c>
      <c r="H33" s="20">
        <v>-1177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577882</v>
      </c>
      <c r="Y33" s="20">
        <v>-577882</v>
      </c>
      <c r="Z33" s="21">
        <v>-100</v>
      </c>
      <c r="AA33" s="22">
        <v>577882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20538199</v>
      </c>
      <c r="F35" s="20">
        <v>20538199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5825074</v>
      </c>
      <c r="Y35" s="20">
        <v>-5825074</v>
      </c>
      <c r="Z35" s="21">
        <v>-100</v>
      </c>
      <c r="AA35" s="22">
        <v>20538199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20313703</v>
      </c>
      <c r="D37" s="29">
        <f t="shared" ref="D37:Y37" si="3">SUM(D29:D36)</f>
        <v>0</v>
      </c>
      <c r="E37" s="30">
        <f t="shared" si="3"/>
        <v>38409010</v>
      </c>
      <c r="F37" s="31">
        <f t="shared" si="3"/>
        <v>38409010</v>
      </c>
      <c r="G37" s="31">
        <f t="shared" si="3"/>
        <v>5201233</v>
      </c>
      <c r="H37" s="31">
        <f t="shared" si="3"/>
        <v>2962</v>
      </c>
      <c r="I37" s="31">
        <f t="shared" si="3"/>
        <v>8164</v>
      </c>
      <c r="J37" s="31">
        <f t="shared" si="3"/>
        <v>5212359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5212359</v>
      </c>
      <c r="X37" s="31">
        <f t="shared" si="3"/>
        <v>23695885</v>
      </c>
      <c r="Y37" s="31">
        <f t="shared" si="3"/>
        <v>-18483526</v>
      </c>
      <c r="Z37" s="32">
        <f>+IF(X37&lt;&gt;0,+(Y37/X37)*100,0)</f>
        <v>-78.00310475848444</v>
      </c>
      <c r="AA37" s="33">
        <f>SUM(AA29:AA36)</f>
        <v>38409010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20313703</v>
      </c>
      <c r="D44" s="29">
        <f>+D37+D43</f>
        <v>0</v>
      </c>
      <c r="E44" s="30">
        <f t="shared" si="5"/>
        <v>38409010</v>
      </c>
      <c r="F44" s="31">
        <f t="shared" si="5"/>
        <v>38409010</v>
      </c>
      <c r="G44" s="31">
        <f t="shared" si="5"/>
        <v>5201233</v>
      </c>
      <c r="H44" s="31">
        <f t="shared" si="5"/>
        <v>2962</v>
      </c>
      <c r="I44" s="31">
        <f t="shared" si="5"/>
        <v>8164</v>
      </c>
      <c r="J44" s="31">
        <f t="shared" si="5"/>
        <v>5212359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5212359</v>
      </c>
      <c r="X44" s="31">
        <f t="shared" si="5"/>
        <v>23695885</v>
      </c>
      <c r="Y44" s="31">
        <f t="shared" si="5"/>
        <v>-18483526</v>
      </c>
      <c r="Z44" s="32">
        <f>+IF(X44&lt;&gt;0,+(Y44/X44)*100,0)</f>
        <v>-78.00310475848444</v>
      </c>
      <c r="AA44" s="33">
        <f>+AA37+AA43</f>
        <v>38409010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78108245</v>
      </c>
      <c r="D45" s="42">
        <f t="shared" si="6"/>
        <v>0</v>
      </c>
      <c r="E45" s="43">
        <f t="shared" si="6"/>
        <v>81244860</v>
      </c>
      <c r="F45" s="44">
        <f t="shared" si="6"/>
        <v>81244860</v>
      </c>
      <c r="G45" s="44">
        <f t="shared" si="6"/>
        <v>92813975</v>
      </c>
      <c r="H45" s="44">
        <f t="shared" si="6"/>
        <v>-5018275</v>
      </c>
      <c r="I45" s="44">
        <f t="shared" si="6"/>
        <v>-6378880</v>
      </c>
      <c r="J45" s="44">
        <f t="shared" si="6"/>
        <v>81416820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81416820</v>
      </c>
      <c r="X45" s="44">
        <f t="shared" si="6"/>
        <v>46336529</v>
      </c>
      <c r="Y45" s="44">
        <f t="shared" si="6"/>
        <v>35080291</v>
      </c>
      <c r="Z45" s="45">
        <f>+IF(X45&lt;&gt;0,+(Y45/X45)*100,0)</f>
        <v>75.707636625091197</v>
      </c>
      <c r="AA45" s="46">
        <f>+AA26-AA44</f>
        <v>81244860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22244669</v>
      </c>
      <c r="F47" s="20">
        <v>22244669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-12663662</v>
      </c>
      <c r="Y47" s="20">
        <v>12663662</v>
      </c>
      <c r="Z47" s="47">
        <v>-100</v>
      </c>
      <c r="AA47" s="22">
        <v>22244669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22244669</v>
      </c>
      <c r="F50" s="52">
        <f t="shared" si="7"/>
        <v>22244669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-12663662</v>
      </c>
      <c r="Y50" s="52">
        <f t="shared" si="7"/>
        <v>12663662</v>
      </c>
      <c r="Z50" s="53">
        <f>+IF(X50&lt;&gt;0,+(Y50/X50)*100,0)</f>
        <v>-100</v>
      </c>
      <c r="AA50" s="54">
        <f>SUM(AA47:AA49)</f>
        <v>22244669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-194198474</v>
      </c>
      <c r="D6" s="18"/>
      <c r="E6" s="19">
        <v>19865967</v>
      </c>
      <c r="F6" s="20">
        <v>9810600</v>
      </c>
      <c r="G6" s="20">
        <v>-186788150</v>
      </c>
      <c r="H6" s="20">
        <v>-8948075</v>
      </c>
      <c r="I6" s="20">
        <v>-7787124</v>
      </c>
      <c r="J6" s="20">
        <v>-203523349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-203523349</v>
      </c>
      <c r="X6" s="20">
        <v>3550999</v>
      </c>
      <c r="Y6" s="20">
        <v>-207074348</v>
      </c>
      <c r="Z6" s="21">
        <v>-5831.4392090789097</v>
      </c>
      <c r="AA6" s="22">
        <v>9810600</v>
      </c>
    </row>
    <row r="7" spans="1:27" ht="13.5" x14ac:dyDescent="0.25">
      <c r="A7" s="23" t="s">
        <v>35</v>
      </c>
      <c r="B7" s="17" t="s">
        <v>32</v>
      </c>
      <c r="C7" s="18">
        <v>89511238</v>
      </c>
      <c r="D7" s="18"/>
      <c r="E7" s="19">
        <v>543728</v>
      </c>
      <c r="F7" s="20">
        <v>543728</v>
      </c>
      <c r="G7" s="20">
        <v>91066910</v>
      </c>
      <c r="H7" s="20">
        <v>2176929</v>
      </c>
      <c r="I7" s="20">
        <v>437343</v>
      </c>
      <c r="J7" s="20">
        <v>93681182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93681182</v>
      </c>
      <c r="X7" s="20">
        <v>676698</v>
      </c>
      <c r="Y7" s="20">
        <v>93004484</v>
      </c>
      <c r="Z7" s="21">
        <v>13743.868609039779</v>
      </c>
      <c r="AA7" s="22">
        <v>543728</v>
      </c>
    </row>
    <row r="8" spans="1:27" ht="13.5" x14ac:dyDescent="0.25">
      <c r="A8" s="23" t="s">
        <v>36</v>
      </c>
      <c r="B8" s="17" t="s">
        <v>32</v>
      </c>
      <c r="C8" s="18">
        <v>135702</v>
      </c>
      <c r="D8" s="18"/>
      <c r="E8" s="19">
        <v>45161</v>
      </c>
      <c r="F8" s="20">
        <v>173077</v>
      </c>
      <c r="G8" s="20">
        <v>127916</v>
      </c>
      <c r="H8" s="20">
        <v>7786</v>
      </c>
      <c r="I8" s="20"/>
      <c r="J8" s="20">
        <v>135702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135702</v>
      </c>
      <c r="X8" s="20">
        <v>139208</v>
      </c>
      <c r="Y8" s="20">
        <v>-3506</v>
      </c>
      <c r="Z8" s="21">
        <v>-2.5185334176196768</v>
      </c>
      <c r="AA8" s="22">
        <v>173077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-5071572</v>
      </c>
      <c r="D10" s="18"/>
      <c r="E10" s="19">
        <v>-2040564</v>
      </c>
      <c r="F10" s="20">
        <v>-2037564</v>
      </c>
      <c r="G10" s="20">
        <v>-5209862</v>
      </c>
      <c r="H10" s="20">
        <v>-116898</v>
      </c>
      <c r="I10" s="20">
        <v>-134253</v>
      </c>
      <c r="J10" s="20">
        <v>-5461013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-5461013</v>
      </c>
      <c r="X10" s="20">
        <v>-507144</v>
      </c>
      <c r="Y10" s="20">
        <v>-4953869</v>
      </c>
      <c r="Z10" s="21">
        <v>976.81703815878723</v>
      </c>
      <c r="AA10" s="22">
        <v>-2037564</v>
      </c>
    </row>
    <row r="11" spans="1:27" ht="13.5" x14ac:dyDescent="0.25">
      <c r="A11" s="23" t="s">
        <v>39</v>
      </c>
      <c r="B11" s="17" t="s">
        <v>32</v>
      </c>
      <c r="C11" s="18">
        <v>37788928</v>
      </c>
      <c r="D11" s="18"/>
      <c r="E11" s="19">
        <v>23093833</v>
      </c>
      <c r="F11" s="20">
        <v>26805609</v>
      </c>
      <c r="G11" s="24">
        <v>36257375</v>
      </c>
      <c r="H11" s="24">
        <v>26378</v>
      </c>
      <c r="I11" s="24">
        <v>1993562</v>
      </c>
      <c r="J11" s="20">
        <v>38277315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38277315</v>
      </c>
      <c r="X11" s="20">
        <v>6701400</v>
      </c>
      <c r="Y11" s="24">
        <v>31575915</v>
      </c>
      <c r="Z11" s="25">
        <v>471.18385710448558</v>
      </c>
      <c r="AA11" s="26">
        <v>26805609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-71834178</v>
      </c>
      <c r="D13" s="29">
        <f>SUM(D6:D12)</f>
        <v>0</v>
      </c>
      <c r="E13" s="30">
        <f t="shared" si="0"/>
        <v>41508125</v>
      </c>
      <c r="F13" s="31">
        <f t="shared" si="0"/>
        <v>35295450</v>
      </c>
      <c r="G13" s="31">
        <f t="shared" si="0"/>
        <v>-64545811</v>
      </c>
      <c r="H13" s="31">
        <f t="shared" si="0"/>
        <v>-6853880</v>
      </c>
      <c r="I13" s="31">
        <f t="shared" si="0"/>
        <v>-5490472</v>
      </c>
      <c r="J13" s="31">
        <f t="shared" si="0"/>
        <v>-76890163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-76890163</v>
      </c>
      <c r="X13" s="31">
        <f t="shared" si="0"/>
        <v>10561161</v>
      </c>
      <c r="Y13" s="31">
        <f t="shared" si="0"/>
        <v>-87451324</v>
      </c>
      <c r="Z13" s="32">
        <f>+IF(X13&lt;&gt;0,+(Y13/X13)*100,0)</f>
        <v>-828.04649981190505</v>
      </c>
      <c r="AA13" s="33">
        <f>SUM(AA6:AA12)</f>
        <v>35295450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13216126</v>
      </c>
      <c r="D17" s="18"/>
      <c r="E17" s="19">
        <v>5966676</v>
      </c>
      <c r="F17" s="20">
        <v>17758669</v>
      </c>
      <c r="G17" s="24">
        <v>12034354</v>
      </c>
      <c r="H17" s="24">
        <v>1181774</v>
      </c>
      <c r="I17" s="24"/>
      <c r="J17" s="20">
        <v>13216128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13216128</v>
      </c>
      <c r="X17" s="20">
        <v>12185313</v>
      </c>
      <c r="Y17" s="24">
        <v>1030815</v>
      </c>
      <c r="Z17" s="25">
        <v>8.4594872532203311</v>
      </c>
      <c r="AA17" s="26">
        <v>17758669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13216126</v>
      </c>
      <c r="D25" s="29">
        <f t="shared" ref="D25:Y25" si="1">SUM(D15:D24)</f>
        <v>0</v>
      </c>
      <c r="E25" s="35">
        <f t="shared" si="1"/>
        <v>5966676</v>
      </c>
      <c r="F25" s="36">
        <f t="shared" si="1"/>
        <v>17758669</v>
      </c>
      <c r="G25" s="36">
        <f t="shared" si="1"/>
        <v>12034354</v>
      </c>
      <c r="H25" s="36">
        <f t="shared" si="1"/>
        <v>1181774</v>
      </c>
      <c r="I25" s="36">
        <f t="shared" si="1"/>
        <v>0</v>
      </c>
      <c r="J25" s="36">
        <f t="shared" si="1"/>
        <v>13216128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13216128</v>
      </c>
      <c r="X25" s="36">
        <f t="shared" si="1"/>
        <v>12185313</v>
      </c>
      <c r="Y25" s="36">
        <f t="shared" si="1"/>
        <v>1030815</v>
      </c>
      <c r="Z25" s="37">
        <f>+IF(X25&lt;&gt;0,+(Y25/X25)*100,0)</f>
        <v>8.4594872532203311</v>
      </c>
      <c r="AA25" s="38">
        <f>SUM(AA15:AA24)</f>
        <v>17758669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-58618052</v>
      </c>
      <c r="D26" s="29">
        <f>+D13+D25</f>
        <v>0</v>
      </c>
      <c r="E26" s="30">
        <f t="shared" si="2"/>
        <v>47474801</v>
      </c>
      <c r="F26" s="31">
        <f t="shared" si="2"/>
        <v>53054119</v>
      </c>
      <c r="G26" s="31">
        <f t="shared" si="2"/>
        <v>-52511457</v>
      </c>
      <c r="H26" s="31">
        <f t="shared" si="2"/>
        <v>-5672106</v>
      </c>
      <c r="I26" s="31">
        <f t="shared" si="2"/>
        <v>-5490472</v>
      </c>
      <c r="J26" s="31">
        <f t="shared" si="2"/>
        <v>-63674035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-63674035</v>
      </c>
      <c r="X26" s="31">
        <f t="shared" si="2"/>
        <v>22746474</v>
      </c>
      <c r="Y26" s="31">
        <f t="shared" si="2"/>
        <v>-86420509</v>
      </c>
      <c r="Z26" s="32">
        <f>+IF(X26&lt;&gt;0,+(Y26/X26)*100,0)</f>
        <v>-379.92925409010644</v>
      </c>
      <c r="AA26" s="33">
        <f>+AA13+AA25</f>
        <v>53054119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-669</v>
      </c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/>
      <c r="Y31" s="20">
        <v>-669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118173084</v>
      </c>
      <c r="D32" s="18"/>
      <c r="E32" s="19">
        <v>19004755</v>
      </c>
      <c r="F32" s="20">
        <v>25839523</v>
      </c>
      <c r="G32" s="20">
        <v>107100288</v>
      </c>
      <c r="H32" s="20">
        <v>233537</v>
      </c>
      <c r="I32" s="20">
        <v>350787</v>
      </c>
      <c r="J32" s="20">
        <v>107684612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107684612</v>
      </c>
      <c r="X32" s="20">
        <v>4489036</v>
      </c>
      <c r="Y32" s="20">
        <v>103195576</v>
      </c>
      <c r="Z32" s="21">
        <v>2298.836008443684</v>
      </c>
      <c r="AA32" s="22">
        <v>25839523</v>
      </c>
    </row>
    <row r="33" spans="1:27" ht="13.5" x14ac:dyDescent="0.25">
      <c r="A33" s="23" t="s">
        <v>60</v>
      </c>
      <c r="B33" s="17" t="s">
        <v>32</v>
      </c>
      <c r="C33" s="18">
        <v>-5570519</v>
      </c>
      <c r="D33" s="18"/>
      <c r="E33" s="19"/>
      <c r="F33" s="20">
        <v>-17639597</v>
      </c>
      <c r="G33" s="20">
        <v>778469</v>
      </c>
      <c r="H33" s="20">
        <v>-2348987</v>
      </c>
      <c r="I33" s="20"/>
      <c r="J33" s="20">
        <v>-1570518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-1570518</v>
      </c>
      <c r="X33" s="20">
        <v>-3763340</v>
      </c>
      <c r="Y33" s="20">
        <v>2192822</v>
      </c>
      <c r="Z33" s="21">
        <v>-58.267974724579766</v>
      </c>
      <c r="AA33" s="22">
        <v>-17639597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-2557893</v>
      </c>
      <c r="D35" s="18"/>
      <c r="E35" s="19">
        <v>19009697</v>
      </c>
      <c r="F35" s="20">
        <v>16553644</v>
      </c>
      <c r="G35" s="20">
        <v>-1417801</v>
      </c>
      <c r="H35" s="20">
        <v>-74178</v>
      </c>
      <c r="I35" s="20">
        <v>1999044</v>
      </c>
      <c r="J35" s="20">
        <v>507065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507065</v>
      </c>
      <c r="X35" s="20">
        <v>2296370</v>
      </c>
      <c r="Y35" s="20">
        <v>-1789305</v>
      </c>
      <c r="Z35" s="21">
        <v>-77.918845830593497</v>
      </c>
      <c r="AA35" s="22">
        <v>16553644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110044672</v>
      </c>
      <c r="D37" s="29">
        <f t="shared" ref="D37:Y37" si="3">SUM(D29:D36)</f>
        <v>0</v>
      </c>
      <c r="E37" s="30">
        <f t="shared" si="3"/>
        <v>38014452</v>
      </c>
      <c r="F37" s="31">
        <f t="shared" si="3"/>
        <v>24753570</v>
      </c>
      <c r="G37" s="31">
        <f t="shared" si="3"/>
        <v>106460956</v>
      </c>
      <c r="H37" s="31">
        <f t="shared" si="3"/>
        <v>-2189628</v>
      </c>
      <c r="I37" s="31">
        <f t="shared" si="3"/>
        <v>2349162</v>
      </c>
      <c r="J37" s="31">
        <f t="shared" si="3"/>
        <v>106620490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106620490</v>
      </c>
      <c r="X37" s="31">
        <f t="shared" si="3"/>
        <v>3022066</v>
      </c>
      <c r="Y37" s="31">
        <f t="shared" si="3"/>
        <v>103598424</v>
      </c>
      <c r="Z37" s="32">
        <f>+IF(X37&lt;&gt;0,+(Y37/X37)*100,0)</f>
        <v>3428.0662301882226</v>
      </c>
      <c r="AA37" s="33">
        <f>SUM(AA29:AA36)</f>
        <v>24753570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110044672</v>
      </c>
      <c r="D44" s="29">
        <f>+D37+D43</f>
        <v>0</v>
      </c>
      <c r="E44" s="30">
        <f t="shared" si="5"/>
        <v>38014452</v>
      </c>
      <c r="F44" s="31">
        <f t="shared" si="5"/>
        <v>24753570</v>
      </c>
      <c r="G44" s="31">
        <f t="shared" si="5"/>
        <v>106460956</v>
      </c>
      <c r="H44" s="31">
        <f t="shared" si="5"/>
        <v>-2189628</v>
      </c>
      <c r="I44" s="31">
        <f t="shared" si="5"/>
        <v>2349162</v>
      </c>
      <c r="J44" s="31">
        <f t="shared" si="5"/>
        <v>106620490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106620490</v>
      </c>
      <c r="X44" s="31">
        <f t="shared" si="5"/>
        <v>3022066</v>
      </c>
      <c r="Y44" s="31">
        <f t="shared" si="5"/>
        <v>103598424</v>
      </c>
      <c r="Z44" s="32">
        <f>+IF(X44&lt;&gt;0,+(Y44/X44)*100,0)</f>
        <v>3428.0662301882226</v>
      </c>
      <c r="AA44" s="33">
        <f>+AA37+AA43</f>
        <v>24753570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-168662724</v>
      </c>
      <c r="D45" s="42">
        <f t="shared" si="6"/>
        <v>0</v>
      </c>
      <c r="E45" s="43">
        <f t="shared" si="6"/>
        <v>9460349</v>
      </c>
      <c r="F45" s="44">
        <f t="shared" si="6"/>
        <v>28300549</v>
      </c>
      <c r="G45" s="44">
        <f t="shared" si="6"/>
        <v>-158972413</v>
      </c>
      <c r="H45" s="44">
        <f t="shared" si="6"/>
        <v>-3482478</v>
      </c>
      <c r="I45" s="44">
        <f t="shared" si="6"/>
        <v>-7839634</v>
      </c>
      <c r="J45" s="44">
        <f t="shared" si="6"/>
        <v>-170294525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-170294525</v>
      </c>
      <c r="X45" s="44">
        <f t="shared" si="6"/>
        <v>19724408</v>
      </c>
      <c r="Y45" s="44">
        <f t="shared" si="6"/>
        <v>-190018933</v>
      </c>
      <c r="Z45" s="45">
        <f>+IF(X45&lt;&gt;0,+(Y45/X45)*100,0)</f>
        <v>-963.36951152095412</v>
      </c>
      <c r="AA45" s="46">
        <f>+AA26-AA44</f>
        <v>28300549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45073138</v>
      </c>
      <c r="D47" s="18"/>
      <c r="E47" s="19"/>
      <c r="F47" s="20"/>
      <c r="G47" s="20">
        <v>44582758</v>
      </c>
      <c r="H47" s="20">
        <v>487864</v>
      </c>
      <c r="I47" s="20"/>
      <c r="J47" s="20">
        <v>45070622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45070622</v>
      </c>
      <c r="X47" s="20"/>
      <c r="Y47" s="20">
        <v>45070622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45073138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44582758</v>
      </c>
      <c r="H50" s="52">
        <f t="shared" si="7"/>
        <v>487864</v>
      </c>
      <c r="I50" s="52">
        <f t="shared" si="7"/>
        <v>0</v>
      </c>
      <c r="J50" s="52">
        <f t="shared" si="7"/>
        <v>45070622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45070622</v>
      </c>
      <c r="X50" s="52">
        <f t="shared" si="7"/>
        <v>0</v>
      </c>
      <c r="Y50" s="52">
        <f t="shared" si="7"/>
        <v>45070622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>
        <v>-482137</v>
      </c>
      <c r="I6" s="20"/>
      <c r="J6" s="20">
        <v>-482137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-482137</v>
      </c>
      <c r="X6" s="20"/>
      <c r="Y6" s="20">
        <v>-482137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-482137</v>
      </c>
      <c r="I13" s="31">
        <f t="shared" si="0"/>
        <v>0</v>
      </c>
      <c r="J13" s="31">
        <f t="shared" si="0"/>
        <v>-482137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-482137</v>
      </c>
      <c r="X13" s="31">
        <f t="shared" si="0"/>
        <v>0</v>
      </c>
      <c r="Y13" s="31">
        <f t="shared" si="0"/>
        <v>-482137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-482137</v>
      </c>
      <c r="I26" s="31">
        <f t="shared" si="2"/>
        <v>0</v>
      </c>
      <c r="J26" s="31">
        <f t="shared" si="2"/>
        <v>-482137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-482137</v>
      </c>
      <c r="X26" s="31">
        <f t="shared" si="2"/>
        <v>0</v>
      </c>
      <c r="Y26" s="31">
        <f t="shared" si="2"/>
        <v>-482137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5520</v>
      </c>
      <c r="D32" s="18"/>
      <c r="E32" s="19">
        <v>330000</v>
      </c>
      <c r="F32" s="20"/>
      <c r="G32" s="20"/>
      <c r="H32" s="20">
        <v>5520</v>
      </c>
      <c r="I32" s="20"/>
      <c r="J32" s="20">
        <v>5520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/>
      <c r="Y32" s="20">
        <v>5520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330000</v>
      </c>
      <c r="F37" s="31">
        <f t="shared" si="3"/>
        <v>0</v>
      </c>
      <c r="G37" s="31">
        <f t="shared" si="3"/>
        <v>0</v>
      </c>
      <c r="H37" s="31">
        <f t="shared" si="3"/>
        <v>5520</v>
      </c>
      <c r="I37" s="31">
        <f t="shared" si="3"/>
        <v>0</v>
      </c>
      <c r="J37" s="31">
        <f t="shared" si="3"/>
        <v>5520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0</v>
      </c>
      <c r="Y37" s="31">
        <f t="shared" si="3"/>
        <v>5520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330000</v>
      </c>
      <c r="F44" s="31">
        <f t="shared" si="5"/>
        <v>0</v>
      </c>
      <c r="G44" s="31">
        <f t="shared" si="5"/>
        <v>0</v>
      </c>
      <c r="H44" s="31">
        <f t="shared" si="5"/>
        <v>5520</v>
      </c>
      <c r="I44" s="31">
        <f t="shared" si="5"/>
        <v>0</v>
      </c>
      <c r="J44" s="31">
        <f t="shared" si="5"/>
        <v>5520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0</v>
      </c>
      <c r="Y44" s="31">
        <f t="shared" si="5"/>
        <v>5520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-330000</v>
      </c>
      <c r="F45" s="44">
        <f t="shared" si="6"/>
        <v>0</v>
      </c>
      <c r="G45" s="44">
        <f t="shared" si="6"/>
        <v>0</v>
      </c>
      <c r="H45" s="44">
        <f t="shared" si="6"/>
        <v>-487657</v>
      </c>
      <c r="I45" s="44">
        <f t="shared" si="6"/>
        <v>0</v>
      </c>
      <c r="J45" s="44">
        <f t="shared" si="6"/>
        <v>-487657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-487657</v>
      </c>
      <c r="X45" s="44">
        <f t="shared" si="6"/>
        <v>0</v>
      </c>
      <c r="Y45" s="44">
        <f t="shared" si="6"/>
        <v>-487657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>
        <v>-1279636</v>
      </c>
      <c r="I47" s="20"/>
      <c r="J47" s="20">
        <v>-1279636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-1279636</v>
      </c>
      <c r="X47" s="20"/>
      <c r="Y47" s="20">
        <v>-1279636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-1279636</v>
      </c>
      <c r="I50" s="52">
        <f t="shared" si="7"/>
        <v>0</v>
      </c>
      <c r="J50" s="52">
        <f t="shared" si="7"/>
        <v>-1279636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-1279636</v>
      </c>
      <c r="X50" s="52">
        <f t="shared" si="7"/>
        <v>0</v>
      </c>
      <c r="Y50" s="52">
        <f t="shared" si="7"/>
        <v>-1279636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-78214014</v>
      </c>
      <c r="D6" s="18"/>
      <c r="E6" s="19">
        <v>196917918</v>
      </c>
      <c r="F6" s="20">
        <v>196917918</v>
      </c>
      <c r="G6" s="20"/>
      <c r="H6" s="20">
        <v>-11933214</v>
      </c>
      <c r="I6" s="20">
        <v>-7167832</v>
      </c>
      <c r="J6" s="20">
        <v>-19101046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-19101046</v>
      </c>
      <c r="X6" s="20">
        <v>129135493</v>
      </c>
      <c r="Y6" s="20">
        <v>-148236539</v>
      </c>
      <c r="Z6" s="21">
        <v>-114.79147642236515</v>
      </c>
      <c r="AA6" s="22">
        <v>196917918</v>
      </c>
    </row>
    <row r="7" spans="1:27" ht="13.5" x14ac:dyDescent="0.25">
      <c r="A7" s="23" t="s">
        <v>35</v>
      </c>
      <c r="B7" s="17" t="s">
        <v>32</v>
      </c>
      <c r="C7" s="18">
        <v>61569636</v>
      </c>
      <c r="D7" s="18"/>
      <c r="E7" s="19">
        <v>-62913227</v>
      </c>
      <c r="F7" s="20">
        <v>-62913227</v>
      </c>
      <c r="G7" s="20"/>
      <c r="H7" s="20">
        <v>6632333</v>
      </c>
      <c r="I7" s="20">
        <v>7104438</v>
      </c>
      <c r="J7" s="20">
        <v>13736771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13736771</v>
      </c>
      <c r="X7" s="20">
        <v>-65289746</v>
      </c>
      <c r="Y7" s="20">
        <v>79026517</v>
      </c>
      <c r="Z7" s="21">
        <v>-121.0397066026264</v>
      </c>
      <c r="AA7" s="22">
        <v>-62913227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-249999</v>
      </c>
      <c r="Y10" s="20">
        <v>249999</v>
      </c>
      <c r="Z10" s="21">
        <v>-100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17099245</v>
      </c>
      <c r="D11" s="18"/>
      <c r="E11" s="19">
        <v>121872</v>
      </c>
      <c r="F11" s="20">
        <v>121872</v>
      </c>
      <c r="G11" s="24"/>
      <c r="H11" s="24">
        <v>2278281</v>
      </c>
      <c r="I11" s="24">
        <v>31000</v>
      </c>
      <c r="J11" s="20">
        <v>2309281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2309281</v>
      </c>
      <c r="X11" s="20">
        <v>121872</v>
      </c>
      <c r="Y11" s="24">
        <v>2187409</v>
      </c>
      <c r="Z11" s="25">
        <v>1794.8413089142707</v>
      </c>
      <c r="AA11" s="26">
        <v>121872</v>
      </c>
    </row>
    <row r="12" spans="1:27" ht="13.5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-165873</v>
      </c>
      <c r="D13" s="29">
        <f>SUM(D6:D12)</f>
        <v>0</v>
      </c>
      <c r="E13" s="30">
        <f t="shared" si="0"/>
        <v>133126563</v>
      </c>
      <c r="F13" s="31">
        <f t="shared" si="0"/>
        <v>133126563</v>
      </c>
      <c r="G13" s="31">
        <f t="shared" si="0"/>
        <v>0</v>
      </c>
      <c r="H13" s="31">
        <f t="shared" si="0"/>
        <v>-3022600</v>
      </c>
      <c r="I13" s="31">
        <f t="shared" si="0"/>
        <v>-32394</v>
      </c>
      <c r="J13" s="31">
        <f t="shared" si="0"/>
        <v>-3054994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-3054994</v>
      </c>
      <c r="X13" s="31">
        <f t="shared" si="0"/>
        <v>63717620</v>
      </c>
      <c r="Y13" s="31">
        <f t="shared" si="0"/>
        <v>-66772614</v>
      </c>
      <c r="Z13" s="32">
        <f>+IF(X13&lt;&gt;0,+(Y13/X13)*100,0)</f>
        <v>-104.79458272295794</v>
      </c>
      <c r="AA13" s="33">
        <f>SUM(AA6:AA12)</f>
        <v>133126563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1800553</v>
      </c>
      <c r="D17" s="18"/>
      <c r="E17" s="19">
        <v>-661030</v>
      </c>
      <c r="F17" s="20">
        <v>-661030</v>
      </c>
      <c r="G17" s="24"/>
      <c r="H17" s="24">
        <v>387982</v>
      </c>
      <c r="I17" s="24"/>
      <c r="J17" s="20">
        <v>387982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387982</v>
      </c>
      <c r="X17" s="20">
        <v>489568</v>
      </c>
      <c r="Y17" s="24">
        <v>-101586</v>
      </c>
      <c r="Z17" s="25">
        <v>-20.750130727498529</v>
      </c>
      <c r="AA17" s="26">
        <v>-661030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1800553</v>
      </c>
      <c r="D25" s="29">
        <f t="shared" ref="D25:Y25" si="1">SUM(D15:D24)</f>
        <v>0</v>
      </c>
      <c r="E25" s="35">
        <f t="shared" si="1"/>
        <v>-661030</v>
      </c>
      <c r="F25" s="36">
        <f t="shared" si="1"/>
        <v>-661030</v>
      </c>
      <c r="G25" s="36">
        <f t="shared" si="1"/>
        <v>0</v>
      </c>
      <c r="H25" s="36">
        <f t="shared" si="1"/>
        <v>387982</v>
      </c>
      <c r="I25" s="36">
        <f t="shared" si="1"/>
        <v>0</v>
      </c>
      <c r="J25" s="36">
        <f t="shared" si="1"/>
        <v>387982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387982</v>
      </c>
      <c r="X25" s="36">
        <f t="shared" si="1"/>
        <v>489568</v>
      </c>
      <c r="Y25" s="36">
        <f t="shared" si="1"/>
        <v>-101586</v>
      </c>
      <c r="Z25" s="37">
        <f>+IF(X25&lt;&gt;0,+(Y25/X25)*100,0)</f>
        <v>-20.750130727498529</v>
      </c>
      <c r="AA25" s="38">
        <f>SUM(AA15:AA24)</f>
        <v>-661030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1634680</v>
      </c>
      <c r="D26" s="29">
        <f>+D13+D25</f>
        <v>0</v>
      </c>
      <c r="E26" s="30">
        <f t="shared" si="2"/>
        <v>132465533</v>
      </c>
      <c r="F26" s="31">
        <f t="shared" si="2"/>
        <v>132465533</v>
      </c>
      <c r="G26" s="31">
        <f t="shared" si="2"/>
        <v>0</v>
      </c>
      <c r="H26" s="31">
        <f t="shared" si="2"/>
        <v>-2634618</v>
      </c>
      <c r="I26" s="31">
        <f t="shared" si="2"/>
        <v>-32394</v>
      </c>
      <c r="J26" s="31">
        <f t="shared" si="2"/>
        <v>-2667012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-2667012</v>
      </c>
      <c r="X26" s="31">
        <f t="shared" si="2"/>
        <v>64207188</v>
      </c>
      <c r="Y26" s="31">
        <f t="shared" si="2"/>
        <v>-66874200</v>
      </c>
      <c r="Z26" s="32">
        <f>+IF(X26&lt;&gt;0,+(Y26/X26)*100,0)</f>
        <v>-104.153759233312</v>
      </c>
      <c r="AA26" s="33">
        <f>+AA13+AA25</f>
        <v>132465533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70611549</v>
      </c>
      <c r="D32" s="18"/>
      <c r="E32" s="19">
        <v>59803136</v>
      </c>
      <c r="F32" s="20">
        <v>59803136</v>
      </c>
      <c r="G32" s="20"/>
      <c r="H32" s="20">
        <v>5788373</v>
      </c>
      <c r="I32" s="20">
        <v>-6303065</v>
      </c>
      <c r="J32" s="20">
        <v>-514692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-514692</v>
      </c>
      <c r="X32" s="20">
        <v>9519374</v>
      </c>
      <c r="Y32" s="20">
        <v>-10034066</v>
      </c>
      <c r="Z32" s="21">
        <v>-105.40678410155961</v>
      </c>
      <c r="AA32" s="22">
        <v>59803136</v>
      </c>
    </row>
    <row r="33" spans="1:27" ht="13.5" x14ac:dyDescent="0.25">
      <c r="A33" s="23" t="s">
        <v>60</v>
      </c>
      <c r="B33" s="17" t="s">
        <v>32</v>
      </c>
      <c r="C33" s="18">
        <v>-1030319</v>
      </c>
      <c r="D33" s="18"/>
      <c r="E33" s="19">
        <v>-522000</v>
      </c>
      <c r="F33" s="20">
        <v>-522000</v>
      </c>
      <c r="G33" s="20"/>
      <c r="H33" s="20">
        <v>-70935</v>
      </c>
      <c r="I33" s="20"/>
      <c r="J33" s="20">
        <v>-70935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-70935</v>
      </c>
      <c r="X33" s="20">
        <v>-130500</v>
      </c>
      <c r="Y33" s="20">
        <v>59565</v>
      </c>
      <c r="Z33" s="21">
        <v>-45.643678160919542</v>
      </c>
      <c r="AA33" s="22">
        <v>-522000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69581230</v>
      </c>
      <c r="D37" s="29">
        <f t="shared" ref="D37:Y37" si="3">SUM(D29:D36)</f>
        <v>0</v>
      </c>
      <c r="E37" s="30">
        <f t="shared" si="3"/>
        <v>59281136</v>
      </c>
      <c r="F37" s="31">
        <f t="shared" si="3"/>
        <v>59281136</v>
      </c>
      <c r="G37" s="31">
        <f t="shared" si="3"/>
        <v>0</v>
      </c>
      <c r="H37" s="31">
        <f t="shared" si="3"/>
        <v>5717438</v>
      </c>
      <c r="I37" s="31">
        <f t="shared" si="3"/>
        <v>-6303065</v>
      </c>
      <c r="J37" s="31">
        <f t="shared" si="3"/>
        <v>-585627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-585627</v>
      </c>
      <c r="X37" s="31">
        <f t="shared" si="3"/>
        <v>9388874</v>
      </c>
      <c r="Y37" s="31">
        <f t="shared" si="3"/>
        <v>-9974501</v>
      </c>
      <c r="Z37" s="32">
        <f>+IF(X37&lt;&gt;0,+(Y37/X37)*100,0)</f>
        <v>-106.2374572286304</v>
      </c>
      <c r="AA37" s="33">
        <f>SUM(AA29:AA36)</f>
        <v>59281136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69581230</v>
      </c>
      <c r="D44" s="29">
        <f>+D37+D43</f>
        <v>0</v>
      </c>
      <c r="E44" s="30">
        <f t="shared" si="5"/>
        <v>59281136</v>
      </c>
      <c r="F44" s="31">
        <f t="shared" si="5"/>
        <v>59281136</v>
      </c>
      <c r="G44" s="31">
        <f t="shared" si="5"/>
        <v>0</v>
      </c>
      <c r="H44" s="31">
        <f t="shared" si="5"/>
        <v>5717438</v>
      </c>
      <c r="I44" s="31">
        <f t="shared" si="5"/>
        <v>-6303065</v>
      </c>
      <c r="J44" s="31">
        <f t="shared" si="5"/>
        <v>-585627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-585627</v>
      </c>
      <c r="X44" s="31">
        <f t="shared" si="5"/>
        <v>9388874</v>
      </c>
      <c r="Y44" s="31">
        <f t="shared" si="5"/>
        <v>-9974501</v>
      </c>
      <c r="Z44" s="32">
        <f>+IF(X44&lt;&gt;0,+(Y44/X44)*100,0)</f>
        <v>-106.2374572286304</v>
      </c>
      <c r="AA44" s="33">
        <f>+AA37+AA43</f>
        <v>59281136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-67946550</v>
      </c>
      <c r="D45" s="42">
        <f t="shared" si="6"/>
        <v>0</v>
      </c>
      <c r="E45" s="43">
        <f t="shared" si="6"/>
        <v>73184397</v>
      </c>
      <c r="F45" s="44">
        <f t="shared" si="6"/>
        <v>73184397</v>
      </c>
      <c r="G45" s="44">
        <f t="shared" si="6"/>
        <v>0</v>
      </c>
      <c r="H45" s="44">
        <f t="shared" si="6"/>
        <v>-8352056</v>
      </c>
      <c r="I45" s="44">
        <f t="shared" si="6"/>
        <v>6270671</v>
      </c>
      <c r="J45" s="44">
        <f t="shared" si="6"/>
        <v>-2081385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-2081385</v>
      </c>
      <c r="X45" s="44">
        <f t="shared" si="6"/>
        <v>54818314</v>
      </c>
      <c r="Y45" s="44">
        <f t="shared" si="6"/>
        <v>-56899699</v>
      </c>
      <c r="Z45" s="45">
        <f>+IF(X45&lt;&gt;0,+(Y45/X45)*100,0)</f>
        <v>-103.79687890437492</v>
      </c>
      <c r="AA45" s="46">
        <f>+AA26-AA44</f>
        <v>73184397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39219275</v>
      </c>
      <c r="D47" s="18"/>
      <c r="E47" s="19"/>
      <c r="F47" s="20"/>
      <c r="G47" s="20"/>
      <c r="H47" s="20">
        <v>-6161259</v>
      </c>
      <c r="I47" s="20">
        <v>-2348549</v>
      </c>
      <c r="J47" s="20">
        <v>-8509808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-8509808</v>
      </c>
      <c r="X47" s="20"/>
      <c r="Y47" s="20">
        <v>-8509808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39219275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-6161259</v>
      </c>
      <c r="I50" s="52">
        <f t="shared" si="7"/>
        <v>-2348549</v>
      </c>
      <c r="J50" s="52">
        <f t="shared" si="7"/>
        <v>-8509808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-8509808</v>
      </c>
      <c r="X50" s="52">
        <f t="shared" si="7"/>
        <v>0</v>
      </c>
      <c r="Y50" s="52">
        <f t="shared" si="7"/>
        <v>-8509808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17167576</v>
      </c>
      <c r="D7" s="18"/>
      <c r="E7" s="19">
        <v>22629168</v>
      </c>
      <c r="F7" s="20">
        <v>22629168</v>
      </c>
      <c r="G7" s="20">
        <v>13820403</v>
      </c>
      <c r="H7" s="20">
        <v>799571</v>
      </c>
      <c r="I7" s="20">
        <v>511480</v>
      </c>
      <c r="J7" s="20">
        <v>15131454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15131454</v>
      </c>
      <c r="X7" s="20">
        <v>5657313</v>
      </c>
      <c r="Y7" s="20">
        <v>9474141</v>
      </c>
      <c r="Z7" s="21">
        <v>167.46715269245311</v>
      </c>
      <c r="AA7" s="22">
        <v>22629168</v>
      </c>
    </row>
    <row r="8" spans="1:27" ht="13.5" x14ac:dyDescent="0.25">
      <c r="A8" s="23" t="s">
        <v>36</v>
      </c>
      <c r="B8" s="17" t="s">
        <v>32</v>
      </c>
      <c r="C8" s="18">
        <v>651820</v>
      </c>
      <c r="D8" s="18"/>
      <c r="E8" s="19">
        <v>797137</v>
      </c>
      <c r="F8" s="20">
        <v>797137</v>
      </c>
      <c r="G8" s="20">
        <v>752007</v>
      </c>
      <c r="H8" s="20">
        <v>313985</v>
      </c>
      <c r="I8" s="20">
        <v>-48480</v>
      </c>
      <c r="J8" s="20">
        <v>1017512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1017512</v>
      </c>
      <c r="X8" s="20">
        <v>199290</v>
      </c>
      <c r="Y8" s="20">
        <v>818222</v>
      </c>
      <c r="Z8" s="21">
        <v>410.56851823975114</v>
      </c>
      <c r="AA8" s="22">
        <v>797137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2520243</v>
      </c>
      <c r="D10" s="18"/>
      <c r="E10" s="19">
        <v>2495979</v>
      </c>
      <c r="F10" s="20">
        <v>2495979</v>
      </c>
      <c r="G10" s="20">
        <v>2397817</v>
      </c>
      <c r="H10" s="20">
        <v>-28434</v>
      </c>
      <c r="I10" s="20">
        <v>-7642</v>
      </c>
      <c r="J10" s="20">
        <v>2361741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2361741</v>
      </c>
      <c r="X10" s="20">
        <v>624000</v>
      </c>
      <c r="Y10" s="20">
        <v>1737741</v>
      </c>
      <c r="Z10" s="21">
        <v>278.48413461538462</v>
      </c>
      <c r="AA10" s="22">
        <v>2495979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20339639</v>
      </c>
      <c r="D13" s="29">
        <f>SUM(D6:D12)</f>
        <v>0</v>
      </c>
      <c r="E13" s="30">
        <f t="shared" si="0"/>
        <v>25922284</v>
      </c>
      <c r="F13" s="31">
        <f t="shared" si="0"/>
        <v>25922284</v>
      </c>
      <c r="G13" s="31">
        <f t="shared" si="0"/>
        <v>16970227</v>
      </c>
      <c r="H13" s="31">
        <f t="shared" si="0"/>
        <v>1085122</v>
      </c>
      <c r="I13" s="31">
        <f t="shared" si="0"/>
        <v>455358</v>
      </c>
      <c r="J13" s="31">
        <f t="shared" si="0"/>
        <v>18510707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18510707</v>
      </c>
      <c r="X13" s="31">
        <f t="shared" si="0"/>
        <v>6480603</v>
      </c>
      <c r="Y13" s="31">
        <f t="shared" si="0"/>
        <v>12030104</v>
      </c>
      <c r="Z13" s="32">
        <f>+IF(X13&lt;&gt;0,+(Y13/X13)*100,0)</f>
        <v>185.63247895296163</v>
      </c>
      <c r="AA13" s="33">
        <f>SUM(AA6:AA12)</f>
        <v>25922284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166965204</v>
      </c>
      <c r="D17" s="18"/>
      <c r="E17" s="19">
        <v>94595543</v>
      </c>
      <c r="F17" s="20">
        <v>94595543</v>
      </c>
      <c r="G17" s="24">
        <v>168128761</v>
      </c>
      <c r="H17" s="24">
        <v>-1163553</v>
      </c>
      <c r="I17" s="24"/>
      <c r="J17" s="20">
        <v>166965208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166965208</v>
      </c>
      <c r="X17" s="20">
        <v>8587387</v>
      </c>
      <c r="Y17" s="24">
        <v>158377821</v>
      </c>
      <c r="Z17" s="25">
        <v>1844.307482590455</v>
      </c>
      <c r="AA17" s="26">
        <v>94595543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166965204</v>
      </c>
      <c r="D25" s="29">
        <f t="shared" ref="D25:Y25" si="1">SUM(D15:D24)</f>
        <v>0</v>
      </c>
      <c r="E25" s="35">
        <f t="shared" si="1"/>
        <v>94595543</v>
      </c>
      <c r="F25" s="36">
        <f t="shared" si="1"/>
        <v>94595543</v>
      </c>
      <c r="G25" s="36">
        <f t="shared" si="1"/>
        <v>168128761</v>
      </c>
      <c r="H25" s="36">
        <f t="shared" si="1"/>
        <v>-1163553</v>
      </c>
      <c r="I25" s="36">
        <f t="shared" si="1"/>
        <v>0</v>
      </c>
      <c r="J25" s="36">
        <f t="shared" si="1"/>
        <v>166965208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166965208</v>
      </c>
      <c r="X25" s="36">
        <f t="shared" si="1"/>
        <v>8587387</v>
      </c>
      <c r="Y25" s="36">
        <f t="shared" si="1"/>
        <v>158377821</v>
      </c>
      <c r="Z25" s="37">
        <f>+IF(X25&lt;&gt;0,+(Y25/X25)*100,0)</f>
        <v>1844.307482590455</v>
      </c>
      <c r="AA25" s="38">
        <f>SUM(AA15:AA24)</f>
        <v>94595543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187304843</v>
      </c>
      <c r="D26" s="29">
        <f>+D13+D25</f>
        <v>0</v>
      </c>
      <c r="E26" s="30">
        <f t="shared" si="2"/>
        <v>120517827</v>
      </c>
      <c r="F26" s="31">
        <f t="shared" si="2"/>
        <v>120517827</v>
      </c>
      <c r="G26" s="31">
        <f t="shared" si="2"/>
        <v>185098988</v>
      </c>
      <c r="H26" s="31">
        <f t="shared" si="2"/>
        <v>-78431</v>
      </c>
      <c r="I26" s="31">
        <f t="shared" si="2"/>
        <v>455358</v>
      </c>
      <c r="J26" s="31">
        <f t="shared" si="2"/>
        <v>185475915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185475915</v>
      </c>
      <c r="X26" s="31">
        <f t="shared" si="2"/>
        <v>15067990</v>
      </c>
      <c r="Y26" s="31">
        <f t="shared" si="2"/>
        <v>170407925</v>
      </c>
      <c r="Z26" s="32">
        <f>+IF(X26&lt;&gt;0,+(Y26/X26)*100,0)</f>
        <v>1130.9267194894608</v>
      </c>
      <c r="AA26" s="33">
        <f>+AA13+AA25</f>
        <v>120517827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11290628</v>
      </c>
      <c r="D31" s="18"/>
      <c r="E31" s="19">
        <v>10937742</v>
      </c>
      <c r="F31" s="20">
        <v>10937742</v>
      </c>
      <c r="G31" s="20">
        <v>11445253</v>
      </c>
      <c r="H31" s="20">
        <v>108554</v>
      </c>
      <c r="I31" s="20">
        <v>108938</v>
      </c>
      <c r="J31" s="20">
        <v>11662745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11662745</v>
      </c>
      <c r="X31" s="20">
        <v>2734434</v>
      </c>
      <c r="Y31" s="20">
        <v>8928311</v>
      </c>
      <c r="Z31" s="21">
        <v>326.51404275985453</v>
      </c>
      <c r="AA31" s="22">
        <v>10937742</v>
      </c>
    </row>
    <row r="32" spans="1:27" ht="13.5" x14ac:dyDescent="0.25">
      <c r="A32" s="23" t="s">
        <v>59</v>
      </c>
      <c r="B32" s="17" t="s">
        <v>32</v>
      </c>
      <c r="C32" s="18">
        <v>14337174</v>
      </c>
      <c r="D32" s="18"/>
      <c r="E32" s="19">
        <v>9652431</v>
      </c>
      <c r="F32" s="20">
        <v>9652431</v>
      </c>
      <c r="G32" s="20">
        <v>529067</v>
      </c>
      <c r="H32" s="20">
        <v>8382196</v>
      </c>
      <c r="I32" s="20">
        <v>-15402</v>
      </c>
      <c r="J32" s="20">
        <v>8895861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8895861</v>
      </c>
      <c r="X32" s="20">
        <v>-701104</v>
      </c>
      <c r="Y32" s="20">
        <v>9596965</v>
      </c>
      <c r="Z32" s="21">
        <v>-1368.8361498436752</v>
      </c>
      <c r="AA32" s="22">
        <v>9652431</v>
      </c>
    </row>
    <row r="33" spans="1:27" ht="13.5" x14ac:dyDescent="0.25">
      <c r="A33" s="23" t="s">
        <v>60</v>
      </c>
      <c r="B33" s="17" t="s">
        <v>32</v>
      </c>
      <c r="C33" s="18">
        <v>68358100</v>
      </c>
      <c r="D33" s="18"/>
      <c r="E33" s="19"/>
      <c r="F33" s="20"/>
      <c r="G33" s="20">
        <v>71460728</v>
      </c>
      <c r="H33" s="20">
        <v>-102628</v>
      </c>
      <c r="I33" s="20">
        <v>700000</v>
      </c>
      <c r="J33" s="20">
        <v>72058100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72058100</v>
      </c>
      <c r="X33" s="20">
        <v>-3</v>
      </c>
      <c r="Y33" s="20">
        <v>72058103</v>
      </c>
      <c r="Z33" s="21">
        <v>-2401936766.666667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2448081</v>
      </c>
      <c r="D35" s="18"/>
      <c r="E35" s="19">
        <v>2469115</v>
      </c>
      <c r="F35" s="20">
        <v>2469115</v>
      </c>
      <c r="G35" s="20">
        <v>2855913</v>
      </c>
      <c r="H35" s="20">
        <v>-88053</v>
      </c>
      <c r="I35" s="20">
        <v>1259531</v>
      </c>
      <c r="J35" s="20">
        <v>4027391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4027391</v>
      </c>
      <c r="X35" s="20">
        <v>617274</v>
      </c>
      <c r="Y35" s="20">
        <v>3410117</v>
      </c>
      <c r="Z35" s="21">
        <v>552.44785945949445</v>
      </c>
      <c r="AA35" s="22">
        <v>2469115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96433983</v>
      </c>
      <c r="D37" s="29">
        <f t="shared" ref="D37:Y37" si="3">SUM(D29:D36)</f>
        <v>0</v>
      </c>
      <c r="E37" s="30">
        <f t="shared" si="3"/>
        <v>23059288</v>
      </c>
      <c r="F37" s="31">
        <f t="shared" si="3"/>
        <v>23059288</v>
      </c>
      <c r="G37" s="31">
        <f t="shared" si="3"/>
        <v>86290961</v>
      </c>
      <c r="H37" s="31">
        <f t="shared" si="3"/>
        <v>8300069</v>
      </c>
      <c r="I37" s="31">
        <f t="shared" si="3"/>
        <v>2053067</v>
      </c>
      <c r="J37" s="31">
        <f t="shared" si="3"/>
        <v>96644097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96644097</v>
      </c>
      <c r="X37" s="31">
        <f t="shared" si="3"/>
        <v>2650601</v>
      </c>
      <c r="Y37" s="31">
        <f t="shared" si="3"/>
        <v>93993496</v>
      </c>
      <c r="Z37" s="32">
        <f>+IF(X37&lt;&gt;0,+(Y37/X37)*100,0)</f>
        <v>3546.120144072986</v>
      </c>
      <c r="AA37" s="33">
        <f>SUM(AA29:AA36)</f>
        <v>23059288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96433983</v>
      </c>
      <c r="D44" s="29">
        <f>+D37+D43</f>
        <v>0</v>
      </c>
      <c r="E44" s="30">
        <f t="shared" si="5"/>
        <v>23059288</v>
      </c>
      <c r="F44" s="31">
        <f t="shared" si="5"/>
        <v>23059288</v>
      </c>
      <c r="G44" s="31">
        <f t="shared" si="5"/>
        <v>86290961</v>
      </c>
      <c r="H44" s="31">
        <f t="shared" si="5"/>
        <v>8300069</v>
      </c>
      <c r="I44" s="31">
        <f t="shared" si="5"/>
        <v>2053067</v>
      </c>
      <c r="J44" s="31">
        <f t="shared" si="5"/>
        <v>96644097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96644097</v>
      </c>
      <c r="X44" s="31">
        <f t="shared" si="5"/>
        <v>2650601</v>
      </c>
      <c r="Y44" s="31">
        <f t="shared" si="5"/>
        <v>93993496</v>
      </c>
      <c r="Z44" s="32">
        <f>+IF(X44&lt;&gt;0,+(Y44/X44)*100,0)</f>
        <v>3546.120144072986</v>
      </c>
      <c r="AA44" s="33">
        <f>+AA37+AA43</f>
        <v>23059288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90870860</v>
      </c>
      <c r="D45" s="42">
        <f t="shared" si="6"/>
        <v>0</v>
      </c>
      <c r="E45" s="43">
        <f t="shared" si="6"/>
        <v>97458539</v>
      </c>
      <c r="F45" s="44">
        <f t="shared" si="6"/>
        <v>97458539</v>
      </c>
      <c r="G45" s="44">
        <f t="shared" si="6"/>
        <v>98808027</v>
      </c>
      <c r="H45" s="44">
        <f t="shared" si="6"/>
        <v>-8378500</v>
      </c>
      <c r="I45" s="44">
        <f t="shared" si="6"/>
        <v>-1597709</v>
      </c>
      <c r="J45" s="44">
        <f t="shared" si="6"/>
        <v>88831818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88831818</v>
      </c>
      <c r="X45" s="44">
        <f t="shared" si="6"/>
        <v>12417389</v>
      </c>
      <c r="Y45" s="44">
        <f t="shared" si="6"/>
        <v>76414429</v>
      </c>
      <c r="Z45" s="45">
        <f>+IF(X45&lt;&gt;0,+(Y45/X45)*100,0)</f>
        <v>615.38242057166769</v>
      </c>
      <c r="AA45" s="46">
        <f>+AA26-AA44</f>
        <v>97458539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350366308</v>
      </c>
      <c r="D47" s="18"/>
      <c r="E47" s="19">
        <v>93712702</v>
      </c>
      <c r="F47" s="20">
        <v>93712702</v>
      </c>
      <c r="G47" s="20">
        <v>353831899</v>
      </c>
      <c r="H47" s="20">
        <v>-9768248</v>
      </c>
      <c r="I47" s="20">
        <v>5597610</v>
      </c>
      <c r="J47" s="20">
        <v>349661261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349661261</v>
      </c>
      <c r="X47" s="20">
        <v>23428176</v>
      </c>
      <c r="Y47" s="20">
        <v>326233085</v>
      </c>
      <c r="Z47" s="47">
        <v>1392.4817920097578</v>
      </c>
      <c r="AA47" s="22">
        <v>93712702</v>
      </c>
    </row>
    <row r="48" spans="1:27" ht="13.5" x14ac:dyDescent="0.25">
      <c r="A48" s="23" t="s">
        <v>73</v>
      </c>
      <c r="B48" s="17" t="s">
        <v>32</v>
      </c>
      <c r="C48" s="18">
        <v>3022220</v>
      </c>
      <c r="D48" s="18"/>
      <c r="E48" s="19"/>
      <c r="F48" s="20"/>
      <c r="G48" s="20"/>
      <c r="H48" s="20">
        <v>3022220</v>
      </c>
      <c r="I48" s="20"/>
      <c r="J48" s="20">
        <v>3022220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3022220</v>
      </c>
      <c r="X48" s="20"/>
      <c r="Y48" s="20">
        <v>3022220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353388528</v>
      </c>
      <c r="D50" s="50">
        <f t="shared" ref="D50:Y50" si="7">SUM(D47:D49)</f>
        <v>0</v>
      </c>
      <c r="E50" s="51">
        <f t="shared" si="7"/>
        <v>93712702</v>
      </c>
      <c r="F50" s="52">
        <f t="shared" si="7"/>
        <v>93712702</v>
      </c>
      <c r="G50" s="52">
        <f t="shared" si="7"/>
        <v>353831899</v>
      </c>
      <c r="H50" s="52">
        <f t="shared" si="7"/>
        <v>-6746028</v>
      </c>
      <c r="I50" s="52">
        <f t="shared" si="7"/>
        <v>5597610</v>
      </c>
      <c r="J50" s="52">
        <f t="shared" si="7"/>
        <v>352683481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352683481</v>
      </c>
      <c r="X50" s="52">
        <f t="shared" si="7"/>
        <v>23428176</v>
      </c>
      <c r="Y50" s="52">
        <f t="shared" si="7"/>
        <v>329255305</v>
      </c>
      <c r="Z50" s="53">
        <f>+IF(X50&lt;&gt;0,+(Y50/X50)*100,0)</f>
        <v>1405.3817292477229</v>
      </c>
      <c r="AA50" s="54">
        <f>SUM(AA47:AA49)</f>
        <v>93712702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-504935866</v>
      </c>
      <c r="D6" s="18"/>
      <c r="E6" s="19"/>
      <c r="F6" s="20"/>
      <c r="G6" s="20">
        <v>-2345463</v>
      </c>
      <c r="H6" s="20">
        <v>-85630358</v>
      </c>
      <c r="I6" s="20">
        <v>-3243345</v>
      </c>
      <c r="J6" s="20">
        <v>-91219166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-91219166</v>
      </c>
      <c r="X6" s="20"/>
      <c r="Y6" s="20">
        <v>-91219166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597748202</v>
      </c>
      <c r="D7" s="18"/>
      <c r="E7" s="19"/>
      <c r="F7" s="20"/>
      <c r="G7" s="20">
        <v>68796603</v>
      </c>
      <c r="H7" s="20">
        <v>75208829</v>
      </c>
      <c r="I7" s="20">
        <v>70714403</v>
      </c>
      <c r="J7" s="20">
        <v>214719835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214719835</v>
      </c>
      <c r="X7" s="20"/>
      <c r="Y7" s="20">
        <v>214719835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-90076</v>
      </c>
      <c r="D8" s="18"/>
      <c r="E8" s="19"/>
      <c r="F8" s="20"/>
      <c r="G8" s="20"/>
      <c r="H8" s="20">
        <v>-3989</v>
      </c>
      <c r="I8" s="20">
        <v>-62558</v>
      </c>
      <c r="J8" s="20">
        <v>-66547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-66547</v>
      </c>
      <c r="X8" s="20"/>
      <c r="Y8" s="20">
        <v>-66547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-19137632</v>
      </c>
      <c r="D10" s="18"/>
      <c r="E10" s="19"/>
      <c r="F10" s="20"/>
      <c r="G10" s="20">
        <v>-2327242</v>
      </c>
      <c r="H10" s="20">
        <v>-790961</v>
      </c>
      <c r="I10" s="20">
        <v>-1867640</v>
      </c>
      <c r="J10" s="20">
        <v>-4985843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-4985843</v>
      </c>
      <c r="X10" s="20"/>
      <c r="Y10" s="20">
        <v>-4985843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73584628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64123898</v>
      </c>
      <c r="H13" s="31">
        <f t="shared" si="0"/>
        <v>-11216479</v>
      </c>
      <c r="I13" s="31">
        <f t="shared" si="0"/>
        <v>65540860</v>
      </c>
      <c r="J13" s="31">
        <f t="shared" si="0"/>
        <v>118448279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118448279</v>
      </c>
      <c r="X13" s="31">
        <f t="shared" si="0"/>
        <v>0</v>
      </c>
      <c r="Y13" s="31">
        <f t="shared" si="0"/>
        <v>118448279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59411685</v>
      </c>
      <c r="D17" s="18"/>
      <c r="E17" s="19">
        <v>190303000</v>
      </c>
      <c r="F17" s="20">
        <v>192083866</v>
      </c>
      <c r="G17" s="24">
        <v>3266795</v>
      </c>
      <c r="H17" s="24">
        <v>2445601</v>
      </c>
      <c r="I17" s="24">
        <v>4285126</v>
      </c>
      <c r="J17" s="20">
        <v>9997522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9997522</v>
      </c>
      <c r="X17" s="20">
        <v>50316627</v>
      </c>
      <c r="Y17" s="24">
        <v>-40319105</v>
      </c>
      <c r="Z17" s="25">
        <v>-80.130778639037146</v>
      </c>
      <c r="AA17" s="26">
        <v>192083866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59411685</v>
      </c>
      <c r="D25" s="29">
        <f t="shared" ref="D25:Y25" si="1">SUM(D15:D24)</f>
        <v>0</v>
      </c>
      <c r="E25" s="35">
        <f t="shared" si="1"/>
        <v>190303000</v>
      </c>
      <c r="F25" s="36">
        <f t="shared" si="1"/>
        <v>192083866</v>
      </c>
      <c r="G25" s="36">
        <f t="shared" si="1"/>
        <v>3266795</v>
      </c>
      <c r="H25" s="36">
        <f t="shared" si="1"/>
        <v>2445601</v>
      </c>
      <c r="I25" s="36">
        <f t="shared" si="1"/>
        <v>4285126</v>
      </c>
      <c r="J25" s="36">
        <f t="shared" si="1"/>
        <v>9997522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9997522</v>
      </c>
      <c r="X25" s="36">
        <f t="shared" si="1"/>
        <v>50316627</v>
      </c>
      <c r="Y25" s="36">
        <f t="shared" si="1"/>
        <v>-40319105</v>
      </c>
      <c r="Z25" s="37">
        <f>+IF(X25&lt;&gt;0,+(Y25/X25)*100,0)</f>
        <v>-80.130778639037146</v>
      </c>
      <c r="AA25" s="38">
        <f>SUM(AA15:AA24)</f>
        <v>192083866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132996313</v>
      </c>
      <c r="D26" s="29">
        <f>+D13+D25</f>
        <v>0</v>
      </c>
      <c r="E26" s="30">
        <f t="shared" si="2"/>
        <v>190303000</v>
      </c>
      <c r="F26" s="31">
        <f t="shared" si="2"/>
        <v>192083866</v>
      </c>
      <c r="G26" s="31">
        <f t="shared" si="2"/>
        <v>67390693</v>
      </c>
      <c r="H26" s="31">
        <f t="shared" si="2"/>
        <v>-8770878</v>
      </c>
      <c r="I26" s="31">
        <f t="shared" si="2"/>
        <v>69825986</v>
      </c>
      <c r="J26" s="31">
        <f t="shared" si="2"/>
        <v>128445801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128445801</v>
      </c>
      <c r="X26" s="31">
        <f t="shared" si="2"/>
        <v>50316627</v>
      </c>
      <c r="Y26" s="31">
        <f t="shared" si="2"/>
        <v>78129174</v>
      </c>
      <c r="Z26" s="32">
        <f>+IF(X26&lt;&gt;0,+(Y26/X26)*100,0)</f>
        <v>155.27506245599491</v>
      </c>
      <c r="AA26" s="33">
        <f>+AA13+AA25</f>
        <v>192083866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10069464</v>
      </c>
      <c r="D32" s="18"/>
      <c r="E32" s="19"/>
      <c r="F32" s="20"/>
      <c r="G32" s="20">
        <v>64153909</v>
      </c>
      <c r="H32" s="20">
        <v>2881800</v>
      </c>
      <c r="I32" s="20">
        <v>78150338</v>
      </c>
      <c r="J32" s="20">
        <v>145186047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145186047</v>
      </c>
      <c r="X32" s="20"/>
      <c r="Y32" s="20">
        <v>145186047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-16124787</v>
      </c>
      <c r="D33" s="18"/>
      <c r="E33" s="19"/>
      <c r="F33" s="20"/>
      <c r="G33" s="20"/>
      <c r="H33" s="20">
        <v>-190322</v>
      </c>
      <c r="I33" s="20"/>
      <c r="J33" s="20">
        <v>-190322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-190322</v>
      </c>
      <c r="X33" s="20"/>
      <c r="Y33" s="20">
        <v>-190322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200283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-5855040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64153909</v>
      </c>
      <c r="H37" s="31">
        <f t="shared" si="3"/>
        <v>2691478</v>
      </c>
      <c r="I37" s="31">
        <f t="shared" si="3"/>
        <v>78150338</v>
      </c>
      <c r="J37" s="31">
        <f t="shared" si="3"/>
        <v>144995725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144995725</v>
      </c>
      <c r="X37" s="31">
        <f t="shared" si="3"/>
        <v>0</v>
      </c>
      <c r="Y37" s="31">
        <f t="shared" si="3"/>
        <v>144995725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-5855040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64153909</v>
      </c>
      <c r="H44" s="31">
        <f t="shared" si="5"/>
        <v>2691478</v>
      </c>
      <c r="I44" s="31">
        <f t="shared" si="5"/>
        <v>78150338</v>
      </c>
      <c r="J44" s="31">
        <f t="shared" si="5"/>
        <v>144995725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144995725</v>
      </c>
      <c r="X44" s="31">
        <f t="shared" si="5"/>
        <v>0</v>
      </c>
      <c r="Y44" s="31">
        <f t="shared" si="5"/>
        <v>144995725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138851353</v>
      </c>
      <c r="D45" s="42">
        <f t="shared" si="6"/>
        <v>0</v>
      </c>
      <c r="E45" s="43">
        <f t="shared" si="6"/>
        <v>190303000</v>
      </c>
      <c r="F45" s="44">
        <f t="shared" si="6"/>
        <v>192083866</v>
      </c>
      <c r="G45" s="44">
        <f t="shared" si="6"/>
        <v>3236784</v>
      </c>
      <c r="H45" s="44">
        <f t="shared" si="6"/>
        <v>-11462356</v>
      </c>
      <c r="I45" s="44">
        <f t="shared" si="6"/>
        <v>-8324352</v>
      </c>
      <c r="J45" s="44">
        <f t="shared" si="6"/>
        <v>-16549924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-16549924</v>
      </c>
      <c r="X45" s="44">
        <f t="shared" si="6"/>
        <v>50316627</v>
      </c>
      <c r="Y45" s="44">
        <f t="shared" si="6"/>
        <v>-66866551</v>
      </c>
      <c r="Z45" s="45">
        <f>+IF(X45&lt;&gt;0,+(Y45/X45)*100,0)</f>
        <v>-132.89156087509602</v>
      </c>
      <c r="AA45" s="46">
        <f>+AA26-AA44</f>
        <v>192083866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-1053960381</v>
      </c>
      <c r="X6" s="20">
        <v>150110361</v>
      </c>
      <c r="Y6" s="20">
        <v>-1204070742</v>
      </c>
      <c r="Z6" s="21">
        <v>-802.1236735284383</v>
      </c>
      <c r="AA6" s="22">
        <v>600441459</v>
      </c>
    </row>
    <row r="7" spans="1:27" ht="13.5" x14ac:dyDescent="0.25">
      <c r="A7" s="23" t="s">
        <v>35</v>
      </c>
      <c r="B7" s="17" t="s">
        <v>32</v>
      </c>
      <c r="C7" s="18">
        <v>-17359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743121550</v>
      </c>
      <c r="X7" s="20">
        <v>12711597</v>
      </c>
      <c r="Y7" s="20">
        <v>730409953</v>
      </c>
      <c r="Z7" s="21">
        <v>5746.0125033856875</v>
      </c>
      <c r="AA7" s="22">
        <v>40358200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1260126</v>
      </c>
      <c r="X8" s="20">
        <v>92892</v>
      </c>
      <c r="Y8" s="20">
        <v>1167234</v>
      </c>
      <c r="Z8" s="21">
        <v>1256.5495414029194</v>
      </c>
      <c r="AA8" s="22">
        <v>371556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-18264210</v>
      </c>
      <c r="F10" s="20">
        <v>-17974210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-63723545</v>
      </c>
      <c r="X10" s="20">
        <v>-4493559</v>
      </c>
      <c r="Y10" s="20">
        <v>-59229986</v>
      </c>
      <c r="Z10" s="21">
        <v>1318.1085638354809</v>
      </c>
      <c r="AA10" s="22">
        <v>-17974210</v>
      </c>
    </row>
    <row r="11" spans="1:27" ht="13.5" x14ac:dyDescent="0.25">
      <c r="A11" s="23" t="s">
        <v>39</v>
      </c>
      <c r="B11" s="17" t="s">
        <v>32</v>
      </c>
      <c r="C11" s="18">
        <v>-2245979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388721249</v>
      </c>
      <c r="X11" s="20"/>
      <c r="Y11" s="24">
        <v>388721249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8575688</v>
      </c>
      <c r="X12" s="20"/>
      <c r="Y12" s="20">
        <v>8575688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-2263338</v>
      </c>
      <c r="D13" s="29">
        <f>SUM(D6:D12)</f>
        <v>0</v>
      </c>
      <c r="E13" s="30">
        <f t="shared" si="0"/>
        <v>622907005</v>
      </c>
      <c r="F13" s="31">
        <f t="shared" si="0"/>
        <v>623197005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23994687</v>
      </c>
      <c r="X13" s="31">
        <f t="shared" si="0"/>
        <v>158421291</v>
      </c>
      <c r="Y13" s="31">
        <f t="shared" si="0"/>
        <v>-134426604</v>
      </c>
      <c r="Z13" s="32">
        <f>+IF(X13&lt;&gt;0,+(Y13/X13)*100,0)</f>
        <v>-84.853874849435485</v>
      </c>
      <c r="AA13" s="33">
        <f>SUM(AA6:AA12)</f>
        <v>623197005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266858434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379642884</v>
      </c>
      <c r="X17" s="20">
        <v>917068011</v>
      </c>
      <c r="Y17" s="24">
        <v>-537425127</v>
      </c>
      <c r="Z17" s="25">
        <v>-58.602537712985395</v>
      </c>
      <c r="AA17" s="26">
        <v>1054372554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-43042</v>
      </c>
      <c r="X21" s="20"/>
      <c r="Y21" s="20">
        <v>-43042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175829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707168</v>
      </c>
      <c r="X22" s="20"/>
      <c r="Y22" s="20">
        <v>707168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267034263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380307010</v>
      </c>
      <c r="X25" s="36">
        <f t="shared" si="1"/>
        <v>917068011</v>
      </c>
      <c r="Y25" s="36">
        <f t="shared" si="1"/>
        <v>-536761001</v>
      </c>
      <c r="Z25" s="37">
        <f>+IF(X25&lt;&gt;0,+(Y25/X25)*100,0)</f>
        <v>-58.530119310856655</v>
      </c>
      <c r="AA25" s="38">
        <f>SUM(AA15:AA24)</f>
        <v>1054372554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264770925</v>
      </c>
      <c r="D26" s="29">
        <f>+D13+D25</f>
        <v>0</v>
      </c>
      <c r="E26" s="30">
        <f t="shared" si="2"/>
        <v>1661877297</v>
      </c>
      <c r="F26" s="31">
        <f t="shared" si="2"/>
        <v>1677569559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404301697</v>
      </c>
      <c r="X26" s="31">
        <f t="shared" si="2"/>
        <v>1075489302</v>
      </c>
      <c r="Y26" s="31">
        <f t="shared" si="2"/>
        <v>-671187605</v>
      </c>
      <c r="Z26" s="32">
        <f>+IF(X26&lt;&gt;0,+(Y26/X26)*100,0)</f>
        <v>-62.407650522589762</v>
      </c>
      <c r="AA26" s="33">
        <f>+AA13+AA25</f>
        <v>1677569559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46026262</v>
      </c>
      <c r="X31" s="20">
        <v>37253352</v>
      </c>
      <c r="Y31" s="20">
        <v>8772910</v>
      </c>
      <c r="Z31" s="21">
        <v>23.549317119168229</v>
      </c>
      <c r="AA31" s="22">
        <v>41003351</v>
      </c>
    </row>
    <row r="32" spans="1:27" ht="13.5" x14ac:dyDescent="0.25">
      <c r="A32" s="23" t="s">
        <v>59</v>
      </c>
      <c r="B32" s="17" t="s">
        <v>32</v>
      </c>
      <c r="C32" s="18">
        <v>7320553</v>
      </c>
      <c r="D32" s="18"/>
      <c r="E32" s="19">
        <v>412282008</v>
      </c>
      <c r="F32" s="20">
        <v>427964270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772334995</v>
      </c>
      <c r="X32" s="20">
        <v>103215126</v>
      </c>
      <c r="Y32" s="20">
        <v>669119869</v>
      </c>
      <c r="Z32" s="21">
        <v>648.27694828372341</v>
      </c>
      <c r="AA32" s="22">
        <v>427964270</v>
      </c>
    </row>
    <row r="33" spans="1:27" ht="13.5" x14ac:dyDescent="0.25">
      <c r="A33" s="23" t="s">
        <v>60</v>
      </c>
      <c r="B33" s="17" t="s">
        <v>32</v>
      </c>
      <c r="C33" s="18">
        <v>-73215740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-22232360</v>
      </c>
      <c r="X33" s="20">
        <v>-514092</v>
      </c>
      <c r="Y33" s="20">
        <v>-21718268</v>
      </c>
      <c r="Z33" s="21">
        <v>4224.587816966613</v>
      </c>
      <c r="AA33" s="22">
        <v>-2056370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51119025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-140148908</v>
      </c>
      <c r="X35" s="20">
        <v>41795832</v>
      </c>
      <c r="Y35" s="20">
        <v>-181944740</v>
      </c>
      <c r="Z35" s="21">
        <v>-435.31790442645092</v>
      </c>
      <c r="AA35" s="22">
        <v>167183324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30406694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634094575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655979989</v>
      </c>
      <c r="X37" s="31">
        <f t="shared" si="3"/>
        <v>181750218</v>
      </c>
      <c r="Y37" s="31">
        <f t="shared" si="3"/>
        <v>474229771</v>
      </c>
      <c r="Z37" s="32">
        <f>+IF(X37&lt;&gt;0,+(Y37/X37)*100,0)</f>
        <v>260.92390766761008</v>
      </c>
      <c r="AA37" s="33">
        <f>SUM(AA29:AA36)</f>
        <v>634094575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30406694</v>
      </c>
      <c r="D44" s="29">
        <f>+D37+D43</f>
        <v>0</v>
      </c>
      <c r="E44" s="30">
        <f t="shared" si="5"/>
        <v>618412313</v>
      </c>
      <c r="F44" s="31">
        <f t="shared" si="5"/>
        <v>634094575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655979989</v>
      </c>
      <c r="X44" s="31">
        <f t="shared" si="5"/>
        <v>181750218</v>
      </c>
      <c r="Y44" s="31">
        <f t="shared" si="5"/>
        <v>474229771</v>
      </c>
      <c r="Z44" s="32">
        <f>+IF(X44&lt;&gt;0,+(Y44/X44)*100,0)</f>
        <v>260.92390766761008</v>
      </c>
      <c r="AA44" s="33">
        <f>+AA37+AA43</f>
        <v>634094575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234364231</v>
      </c>
      <c r="D45" s="42">
        <f t="shared" si="6"/>
        <v>0</v>
      </c>
      <c r="E45" s="43">
        <f t="shared" si="6"/>
        <v>1043464984</v>
      </c>
      <c r="F45" s="44">
        <f t="shared" si="6"/>
        <v>1043474984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-251678292</v>
      </c>
      <c r="X45" s="44">
        <f t="shared" si="6"/>
        <v>893739084</v>
      </c>
      <c r="Y45" s="44">
        <f t="shared" si="6"/>
        <v>-1145417376</v>
      </c>
      <c r="Z45" s="45">
        <f>+IF(X45&lt;&gt;0,+(Y45/X45)*100,0)</f>
        <v>-128.16015283494079</v>
      </c>
      <c r="AA45" s="46">
        <f>+AA26-AA44</f>
        <v>1043474984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190298817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716262654</v>
      </c>
      <c r="X47" s="20">
        <v>60491772</v>
      </c>
      <c r="Y47" s="20">
        <v>655770882</v>
      </c>
      <c r="Z47" s="47">
        <v>1084.0662462326281</v>
      </c>
      <c r="AA47" s="22">
        <v>241967100</v>
      </c>
    </row>
    <row r="48" spans="1:27" ht="13.5" x14ac:dyDescent="0.25">
      <c r="A48" s="23" t="s">
        <v>73</v>
      </c>
      <c r="B48" s="17" t="s">
        <v>32</v>
      </c>
      <c r="C48" s="18">
        <v>4277570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-76623140</v>
      </c>
      <c r="X48" s="20"/>
      <c r="Y48" s="20">
        <v>-76623140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194576387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639639514</v>
      </c>
      <c r="X50" s="52">
        <f t="shared" si="7"/>
        <v>60491772</v>
      </c>
      <c r="Y50" s="52">
        <f t="shared" si="7"/>
        <v>579147742</v>
      </c>
      <c r="Z50" s="53">
        <f>+IF(X50&lt;&gt;0,+(Y50/X50)*100,0)</f>
        <v>957.39920133270357</v>
      </c>
      <c r="AA50" s="54">
        <f>SUM(AA47:AA49)</f>
        <v>241967100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-125617120</v>
      </c>
      <c r="D6" s="18"/>
      <c r="E6" s="19"/>
      <c r="F6" s="20"/>
      <c r="G6" s="20">
        <v>7183385</v>
      </c>
      <c r="H6" s="20">
        <v>-36692540</v>
      </c>
      <c r="I6" s="20">
        <v>-25645573</v>
      </c>
      <c r="J6" s="20">
        <v>-55154728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-55154728</v>
      </c>
      <c r="X6" s="20"/>
      <c r="Y6" s="20">
        <v>-55154728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242354653</v>
      </c>
      <c r="D7" s="18"/>
      <c r="E7" s="19"/>
      <c r="F7" s="20"/>
      <c r="G7" s="20">
        <v>22396290</v>
      </c>
      <c r="H7" s="20">
        <v>27138644</v>
      </c>
      <c r="I7" s="20">
        <v>27178754</v>
      </c>
      <c r="J7" s="20">
        <v>76713688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76713688</v>
      </c>
      <c r="X7" s="20"/>
      <c r="Y7" s="20">
        <v>76713688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-46478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-1966647</v>
      </c>
      <c r="D10" s="18"/>
      <c r="E10" s="19"/>
      <c r="F10" s="20"/>
      <c r="G10" s="20">
        <v>-55370</v>
      </c>
      <c r="H10" s="20">
        <v>-105416</v>
      </c>
      <c r="I10" s="20">
        <v>-149279</v>
      </c>
      <c r="J10" s="20">
        <v>-310065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-310065</v>
      </c>
      <c r="X10" s="20"/>
      <c r="Y10" s="20">
        <v>-310065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114724408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29524305</v>
      </c>
      <c r="H13" s="31">
        <f t="shared" si="0"/>
        <v>-9659312</v>
      </c>
      <c r="I13" s="31">
        <f t="shared" si="0"/>
        <v>1383902</v>
      </c>
      <c r="J13" s="31">
        <f t="shared" si="0"/>
        <v>21248895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21248895</v>
      </c>
      <c r="X13" s="31">
        <f t="shared" si="0"/>
        <v>0</v>
      </c>
      <c r="Y13" s="31">
        <f t="shared" si="0"/>
        <v>21248895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123463100</v>
      </c>
      <c r="F17" s="20">
        <v>123531900</v>
      </c>
      <c r="G17" s="24">
        <v>-1339433</v>
      </c>
      <c r="H17" s="24">
        <v>5775059</v>
      </c>
      <c r="I17" s="24">
        <v>-2678867</v>
      </c>
      <c r="J17" s="20">
        <v>1756759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1756759</v>
      </c>
      <c r="X17" s="20">
        <v>114829100</v>
      </c>
      <c r="Y17" s="24">
        <v>-113072341</v>
      </c>
      <c r="Z17" s="25">
        <v>-98.470109928580811</v>
      </c>
      <c r="AA17" s="26">
        <v>123531900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123463100</v>
      </c>
      <c r="F25" s="36">
        <f t="shared" si="1"/>
        <v>123531900</v>
      </c>
      <c r="G25" s="36">
        <f t="shared" si="1"/>
        <v>-1339433</v>
      </c>
      <c r="H25" s="36">
        <f t="shared" si="1"/>
        <v>5775059</v>
      </c>
      <c r="I25" s="36">
        <f t="shared" si="1"/>
        <v>-2678867</v>
      </c>
      <c r="J25" s="36">
        <f t="shared" si="1"/>
        <v>1756759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1756759</v>
      </c>
      <c r="X25" s="36">
        <f t="shared" si="1"/>
        <v>114829100</v>
      </c>
      <c r="Y25" s="36">
        <f t="shared" si="1"/>
        <v>-113072341</v>
      </c>
      <c r="Z25" s="37">
        <f>+IF(X25&lt;&gt;0,+(Y25/X25)*100,0)</f>
        <v>-98.470109928580811</v>
      </c>
      <c r="AA25" s="38">
        <f>SUM(AA15:AA24)</f>
        <v>123531900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114724408</v>
      </c>
      <c r="D26" s="29">
        <f>+D13+D25</f>
        <v>0</v>
      </c>
      <c r="E26" s="30">
        <f t="shared" si="2"/>
        <v>123463100</v>
      </c>
      <c r="F26" s="31">
        <f t="shared" si="2"/>
        <v>123531900</v>
      </c>
      <c r="G26" s="31">
        <f t="shared" si="2"/>
        <v>28184872</v>
      </c>
      <c r="H26" s="31">
        <f t="shared" si="2"/>
        <v>-3884253</v>
      </c>
      <c r="I26" s="31">
        <f t="shared" si="2"/>
        <v>-1294965</v>
      </c>
      <c r="J26" s="31">
        <f t="shared" si="2"/>
        <v>23005654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23005654</v>
      </c>
      <c r="X26" s="31">
        <f t="shared" si="2"/>
        <v>114829100</v>
      </c>
      <c r="Y26" s="31">
        <f t="shared" si="2"/>
        <v>-91823446</v>
      </c>
      <c r="Z26" s="32">
        <f>+IF(X26&lt;&gt;0,+(Y26/X26)*100,0)</f>
        <v>-79.965310187051884</v>
      </c>
      <c r="AA26" s="33">
        <f>+AA13+AA25</f>
        <v>123531900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14483730</v>
      </c>
      <c r="D32" s="18"/>
      <c r="E32" s="19"/>
      <c r="F32" s="20"/>
      <c r="G32" s="20">
        <v>1101527</v>
      </c>
      <c r="H32" s="20">
        <v>1278315</v>
      </c>
      <c r="I32" s="20">
        <v>1435471</v>
      </c>
      <c r="J32" s="20">
        <v>3815313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3815313</v>
      </c>
      <c r="X32" s="20"/>
      <c r="Y32" s="20">
        <v>3815313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560</v>
      </c>
      <c r="D35" s="18"/>
      <c r="E35" s="19"/>
      <c r="F35" s="20"/>
      <c r="G35" s="20"/>
      <c r="H35" s="20"/>
      <c r="I35" s="20">
        <v>-555</v>
      </c>
      <c r="J35" s="20">
        <v>-555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-555</v>
      </c>
      <c r="X35" s="20"/>
      <c r="Y35" s="20">
        <v>-555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14484290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1101527</v>
      </c>
      <c r="H37" s="31">
        <f t="shared" si="3"/>
        <v>1278315</v>
      </c>
      <c r="I37" s="31">
        <f t="shared" si="3"/>
        <v>1434916</v>
      </c>
      <c r="J37" s="31">
        <f t="shared" si="3"/>
        <v>3814758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3814758</v>
      </c>
      <c r="X37" s="31">
        <f t="shared" si="3"/>
        <v>0</v>
      </c>
      <c r="Y37" s="31">
        <f t="shared" si="3"/>
        <v>3814758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14484290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1101527</v>
      </c>
      <c r="H44" s="31">
        <f t="shared" si="5"/>
        <v>1278315</v>
      </c>
      <c r="I44" s="31">
        <f t="shared" si="5"/>
        <v>1434916</v>
      </c>
      <c r="J44" s="31">
        <f t="shared" si="5"/>
        <v>3814758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3814758</v>
      </c>
      <c r="X44" s="31">
        <f t="shared" si="5"/>
        <v>0</v>
      </c>
      <c r="Y44" s="31">
        <f t="shared" si="5"/>
        <v>3814758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100240118</v>
      </c>
      <c r="D45" s="42">
        <f t="shared" si="6"/>
        <v>0</v>
      </c>
      <c r="E45" s="43">
        <f t="shared" si="6"/>
        <v>123463100</v>
      </c>
      <c r="F45" s="44">
        <f t="shared" si="6"/>
        <v>123531900</v>
      </c>
      <c r="G45" s="44">
        <f t="shared" si="6"/>
        <v>27083345</v>
      </c>
      <c r="H45" s="44">
        <f t="shared" si="6"/>
        <v>-5162568</v>
      </c>
      <c r="I45" s="44">
        <f t="shared" si="6"/>
        <v>-2729881</v>
      </c>
      <c r="J45" s="44">
        <f t="shared" si="6"/>
        <v>19190896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19190896</v>
      </c>
      <c r="X45" s="44">
        <f t="shared" si="6"/>
        <v>114829100</v>
      </c>
      <c r="Y45" s="44">
        <f t="shared" si="6"/>
        <v>-95638204</v>
      </c>
      <c r="Z45" s="45">
        <f>+IF(X45&lt;&gt;0,+(Y45/X45)*100,0)</f>
        <v>-83.287428012585664</v>
      </c>
      <c r="AA45" s="46">
        <f>+AA26-AA44</f>
        <v>123531900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-394252984</v>
      </c>
      <c r="D6" s="18"/>
      <c r="E6" s="19">
        <v>386434078</v>
      </c>
      <c r="F6" s="20">
        <v>382739909</v>
      </c>
      <c r="G6" s="20">
        <v>-453244994</v>
      </c>
      <c r="H6" s="20">
        <v>-4963078</v>
      </c>
      <c r="I6" s="20">
        <v>-61373818</v>
      </c>
      <c r="J6" s="20">
        <v>-519581890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-519581890</v>
      </c>
      <c r="X6" s="20">
        <v>206897881</v>
      </c>
      <c r="Y6" s="20">
        <v>-726479771</v>
      </c>
      <c r="Z6" s="21">
        <v>-351.12963336729388</v>
      </c>
      <c r="AA6" s="22">
        <v>382739909</v>
      </c>
    </row>
    <row r="7" spans="1:27" ht="13.5" x14ac:dyDescent="0.25">
      <c r="A7" s="23" t="s">
        <v>35</v>
      </c>
      <c r="B7" s="17" t="s">
        <v>32</v>
      </c>
      <c r="C7" s="18">
        <v>234147330</v>
      </c>
      <c r="D7" s="18"/>
      <c r="E7" s="19">
        <v>64252804</v>
      </c>
      <c r="F7" s="20">
        <v>64252804</v>
      </c>
      <c r="G7" s="20">
        <v>255143252</v>
      </c>
      <c r="H7" s="20">
        <v>26024666</v>
      </c>
      <c r="I7" s="20">
        <v>19505087</v>
      </c>
      <c r="J7" s="20">
        <v>300673005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300673005</v>
      </c>
      <c r="X7" s="20">
        <v>52764232</v>
      </c>
      <c r="Y7" s="20">
        <v>247908773</v>
      </c>
      <c r="Z7" s="21">
        <v>469.84247396986649</v>
      </c>
      <c r="AA7" s="22">
        <v>64252804</v>
      </c>
    </row>
    <row r="8" spans="1:27" ht="13.5" x14ac:dyDescent="0.25">
      <c r="A8" s="23" t="s">
        <v>36</v>
      </c>
      <c r="B8" s="17" t="s">
        <v>32</v>
      </c>
      <c r="C8" s="18">
        <v>-3176104</v>
      </c>
      <c r="D8" s="18"/>
      <c r="E8" s="19">
        <v>2087713</v>
      </c>
      <c r="F8" s="20">
        <v>2087713</v>
      </c>
      <c r="G8" s="20">
        <v>170346</v>
      </c>
      <c r="H8" s="20">
        <v>-3008410</v>
      </c>
      <c r="I8" s="20">
        <v>166633</v>
      </c>
      <c r="J8" s="20">
        <v>-2671431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-2671431</v>
      </c>
      <c r="X8" s="20">
        <v>521928</v>
      </c>
      <c r="Y8" s="20">
        <v>-3193359</v>
      </c>
      <c r="Z8" s="21">
        <v>-611.83898928587848</v>
      </c>
      <c r="AA8" s="22">
        <v>2087713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-6306466</v>
      </c>
      <c r="D10" s="18"/>
      <c r="E10" s="19">
        <v>-4848537</v>
      </c>
      <c r="F10" s="20">
        <v>-4848537</v>
      </c>
      <c r="G10" s="20">
        <v>-7355336</v>
      </c>
      <c r="H10" s="20">
        <v>835124</v>
      </c>
      <c r="I10" s="20">
        <v>-53014</v>
      </c>
      <c r="J10" s="20">
        <v>-6573226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-6573226</v>
      </c>
      <c r="X10" s="20">
        <v>-3338874</v>
      </c>
      <c r="Y10" s="20">
        <v>-3234352</v>
      </c>
      <c r="Z10" s="21">
        <v>96.869543444885906</v>
      </c>
      <c r="AA10" s="22">
        <v>-4848537</v>
      </c>
    </row>
    <row r="11" spans="1:27" ht="13.5" x14ac:dyDescent="0.25">
      <c r="A11" s="23" t="s">
        <v>39</v>
      </c>
      <c r="B11" s="17" t="s">
        <v>32</v>
      </c>
      <c r="C11" s="18">
        <v>82265522</v>
      </c>
      <c r="D11" s="18"/>
      <c r="E11" s="19"/>
      <c r="F11" s="20"/>
      <c r="G11" s="24">
        <v>78823406</v>
      </c>
      <c r="H11" s="24">
        <v>7922119</v>
      </c>
      <c r="I11" s="24">
        <v>3905549</v>
      </c>
      <c r="J11" s="20">
        <v>90651074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90651074</v>
      </c>
      <c r="X11" s="20"/>
      <c r="Y11" s="24">
        <v>90651074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-87322702</v>
      </c>
      <c r="D13" s="29">
        <f>SUM(D6:D12)</f>
        <v>0</v>
      </c>
      <c r="E13" s="30">
        <f t="shared" si="0"/>
        <v>447926058</v>
      </c>
      <c r="F13" s="31">
        <f t="shared" si="0"/>
        <v>444231889</v>
      </c>
      <c r="G13" s="31">
        <f t="shared" si="0"/>
        <v>-126463326</v>
      </c>
      <c r="H13" s="31">
        <f t="shared" si="0"/>
        <v>26810421</v>
      </c>
      <c r="I13" s="31">
        <f t="shared" si="0"/>
        <v>-37849563</v>
      </c>
      <c r="J13" s="31">
        <f t="shared" si="0"/>
        <v>-137502468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-137502468</v>
      </c>
      <c r="X13" s="31">
        <f t="shared" si="0"/>
        <v>256845167</v>
      </c>
      <c r="Y13" s="31">
        <f t="shared" si="0"/>
        <v>-394347635</v>
      </c>
      <c r="Z13" s="32">
        <f>+IF(X13&lt;&gt;0,+(Y13/X13)*100,0)</f>
        <v>-153.53515879082124</v>
      </c>
      <c r="AA13" s="33">
        <f>SUM(AA6:AA12)</f>
        <v>444231889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30182785</v>
      </c>
      <c r="D17" s="18"/>
      <c r="E17" s="19">
        <v>12761178</v>
      </c>
      <c r="F17" s="20">
        <v>16455347</v>
      </c>
      <c r="G17" s="24">
        <v>21467005</v>
      </c>
      <c r="H17" s="24">
        <v>8715780</v>
      </c>
      <c r="I17" s="24"/>
      <c r="J17" s="20">
        <v>30182785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30182785</v>
      </c>
      <c r="X17" s="20">
        <v>-2234921</v>
      </c>
      <c r="Y17" s="24">
        <v>32417706</v>
      </c>
      <c r="Z17" s="25">
        <v>-1450.5079150448719</v>
      </c>
      <c r="AA17" s="26">
        <v>16455347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30182785</v>
      </c>
      <c r="D25" s="29">
        <f t="shared" ref="D25:Y25" si="1">SUM(D15:D24)</f>
        <v>0</v>
      </c>
      <c r="E25" s="35">
        <f t="shared" si="1"/>
        <v>12761178</v>
      </c>
      <c r="F25" s="36">
        <f t="shared" si="1"/>
        <v>16455347</v>
      </c>
      <c r="G25" s="36">
        <f t="shared" si="1"/>
        <v>21467005</v>
      </c>
      <c r="H25" s="36">
        <f t="shared" si="1"/>
        <v>8715780</v>
      </c>
      <c r="I25" s="36">
        <f t="shared" si="1"/>
        <v>0</v>
      </c>
      <c r="J25" s="36">
        <f t="shared" si="1"/>
        <v>30182785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30182785</v>
      </c>
      <c r="X25" s="36">
        <f t="shared" si="1"/>
        <v>-2234921</v>
      </c>
      <c r="Y25" s="36">
        <f t="shared" si="1"/>
        <v>32417706</v>
      </c>
      <c r="Z25" s="37">
        <f>+IF(X25&lt;&gt;0,+(Y25/X25)*100,0)</f>
        <v>-1450.5079150448719</v>
      </c>
      <c r="AA25" s="38">
        <f>SUM(AA15:AA24)</f>
        <v>16455347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-57139917</v>
      </c>
      <c r="D26" s="29">
        <f>+D13+D25</f>
        <v>0</v>
      </c>
      <c r="E26" s="30">
        <f t="shared" si="2"/>
        <v>460687236</v>
      </c>
      <c r="F26" s="31">
        <f t="shared" si="2"/>
        <v>460687236</v>
      </c>
      <c r="G26" s="31">
        <f t="shared" si="2"/>
        <v>-104996321</v>
      </c>
      <c r="H26" s="31">
        <f t="shared" si="2"/>
        <v>35526201</v>
      </c>
      <c r="I26" s="31">
        <f t="shared" si="2"/>
        <v>-37849563</v>
      </c>
      <c r="J26" s="31">
        <f t="shared" si="2"/>
        <v>-107319683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-107319683</v>
      </c>
      <c r="X26" s="31">
        <f t="shared" si="2"/>
        <v>254610246</v>
      </c>
      <c r="Y26" s="31">
        <f t="shared" si="2"/>
        <v>-361929929</v>
      </c>
      <c r="Z26" s="32">
        <f>+IF(X26&lt;&gt;0,+(Y26/X26)*100,0)</f>
        <v>-142.15057511864623</v>
      </c>
      <c r="AA26" s="33">
        <f>+AA13+AA25</f>
        <v>460687236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255664799</v>
      </c>
      <c r="D32" s="18"/>
      <c r="E32" s="19">
        <v>468430716</v>
      </c>
      <c r="F32" s="20">
        <v>463420716</v>
      </c>
      <c r="G32" s="20">
        <v>170279239</v>
      </c>
      <c r="H32" s="20">
        <v>55831869</v>
      </c>
      <c r="I32" s="20">
        <v>-31431276</v>
      </c>
      <c r="J32" s="20">
        <v>194679832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194679832</v>
      </c>
      <c r="X32" s="20">
        <v>266182463</v>
      </c>
      <c r="Y32" s="20">
        <v>-71502631</v>
      </c>
      <c r="Z32" s="21">
        <v>-26.862262146849247</v>
      </c>
      <c r="AA32" s="22">
        <v>463420716</v>
      </c>
    </row>
    <row r="33" spans="1:27" ht="13.5" x14ac:dyDescent="0.25">
      <c r="A33" s="23" t="s">
        <v>60</v>
      </c>
      <c r="B33" s="17" t="s">
        <v>32</v>
      </c>
      <c r="C33" s="18">
        <v>466901</v>
      </c>
      <c r="D33" s="18"/>
      <c r="E33" s="19">
        <v>-6671486</v>
      </c>
      <c r="F33" s="20">
        <v>-6671486</v>
      </c>
      <c r="G33" s="20">
        <v>2201982</v>
      </c>
      <c r="H33" s="20">
        <v>-1735081</v>
      </c>
      <c r="I33" s="20"/>
      <c r="J33" s="20">
        <v>466901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466901</v>
      </c>
      <c r="X33" s="20">
        <v>-6671486</v>
      </c>
      <c r="Y33" s="20">
        <v>7138387</v>
      </c>
      <c r="Z33" s="21">
        <v>-106.99845581629039</v>
      </c>
      <c r="AA33" s="22">
        <v>-6671486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3788448</v>
      </c>
      <c r="F34" s="20">
        <v>3788448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2816448</v>
      </c>
      <c r="Y34" s="20">
        <v>-2816448</v>
      </c>
      <c r="Z34" s="21">
        <v>-100</v>
      </c>
      <c r="AA34" s="22">
        <v>3788448</v>
      </c>
    </row>
    <row r="35" spans="1:27" ht="13.5" x14ac:dyDescent="0.25">
      <c r="A35" s="23" t="s">
        <v>39</v>
      </c>
      <c r="B35" s="17" t="s">
        <v>32</v>
      </c>
      <c r="C35" s="18">
        <v>669344</v>
      </c>
      <c r="D35" s="18"/>
      <c r="E35" s="19">
        <v>31157957</v>
      </c>
      <c r="F35" s="20">
        <v>31157957</v>
      </c>
      <c r="G35" s="20">
        <v>703730</v>
      </c>
      <c r="H35" s="20">
        <v>28256</v>
      </c>
      <c r="I35" s="20">
        <v>27230</v>
      </c>
      <c r="J35" s="20">
        <v>759216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759216</v>
      </c>
      <c r="X35" s="20">
        <v>31157957</v>
      </c>
      <c r="Y35" s="20">
        <v>-30398741</v>
      </c>
      <c r="Z35" s="21">
        <v>-97.563331896247234</v>
      </c>
      <c r="AA35" s="22">
        <v>31157957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256801044</v>
      </c>
      <c r="D37" s="29">
        <f t="shared" ref="D37:Y37" si="3">SUM(D29:D36)</f>
        <v>0</v>
      </c>
      <c r="E37" s="30">
        <f t="shared" si="3"/>
        <v>496705635</v>
      </c>
      <c r="F37" s="31">
        <f t="shared" si="3"/>
        <v>491695635</v>
      </c>
      <c r="G37" s="31">
        <f t="shared" si="3"/>
        <v>173184951</v>
      </c>
      <c r="H37" s="31">
        <f t="shared" si="3"/>
        <v>54125044</v>
      </c>
      <c r="I37" s="31">
        <f t="shared" si="3"/>
        <v>-31404046</v>
      </c>
      <c r="J37" s="31">
        <f t="shared" si="3"/>
        <v>195905949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195905949</v>
      </c>
      <c r="X37" s="31">
        <f t="shared" si="3"/>
        <v>293485382</v>
      </c>
      <c r="Y37" s="31">
        <f t="shared" si="3"/>
        <v>-97579433</v>
      </c>
      <c r="Z37" s="32">
        <f>+IF(X37&lt;&gt;0,+(Y37/X37)*100,0)</f>
        <v>-33.248481520623066</v>
      </c>
      <c r="AA37" s="33">
        <f>SUM(AA29:AA36)</f>
        <v>491695635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256801044</v>
      </c>
      <c r="D44" s="29">
        <f>+D37+D43</f>
        <v>0</v>
      </c>
      <c r="E44" s="30">
        <f t="shared" si="5"/>
        <v>496705635</v>
      </c>
      <c r="F44" s="31">
        <f t="shared" si="5"/>
        <v>491695635</v>
      </c>
      <c r="G44" s="31">
        <f t="shared" si="5"/>
        <v>173184951</v>
      </c>
      <c r="H44" s="31">
        <f t="shared" si="5"/>
        <v>54125044</v>
      </c>
      <c r="I44" s="31">
        <f t="shared" si="5"/>
        <v>-31404046</v>
      </c>
      <c r="J44" s="31">
        <f t="shared" si="5"/>
        <v>195905949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195905949</v>
      </c>
      <c r="X44" s="31">
        <f t="shared" si="5"/>
        <v>293485382</v>
      </c>
      <c r="Y44" s="31">
        <f t="shared" si="5"/>
        <v>-97579433</v>
      </c>
      <c r="Z44" s="32">
        <f>+IF(X44&lt;&gt;0,+(Y44/X44)*100,0)</f>
        <v>-33.248481520623066</v>
      </c>
      <c r="AA44" s="33">
        <f>+AA37+AA43</f>
        <v>491695635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-313940961</v>
      </c>
      <c r="D45" s="42">
        <f t="shared" si="6"/>
        <v>0</v>
      </c>
      <c r="E45" s="43">
        <f t="shared" si="6"/>
        <v>-36018399</v>
      </c>
      <c r="F45" s="44">
        <f t="shared" si="6"/>
        <v>-31008399</v>
      </c>
      <c r="G45" s="44">
        <f t="shared" si="6"/>
        <v>-278181272</v>
      </c>
      <c r="H45" s="44">
        <f t="shared" si="6"/>
        <v>-18598843</v>
      </c>
      <c r="I45" s="44">
        <f t="shared" si="6"/>
        <v>-6445517</v>
      </c>
      <c r="J45" s="44">
        <f t="shared" si="6"/>
        <v>-303225632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-303225632</v>
      </c>
      <c r="X45" s="44">
        <f t="shared" si="6"/>
        <v>-38875136</v>
      </c>
      <c r="Y45" s="44">
        <f t="shared" si="6"/>
        <v>-264350496</v>
      </c>
      <c r="Z45" s="45">
        <f>+IF(X45&lt;&gt;0,+(Y45/X45)*100,0)</f>
        <v>679.99889698135075</v>
      </c>
      <c r="AA45" s="46">
        <f>+AA26-AA44</f>
        <v>-31008399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113309065</v>
      </c>
      <c r="D47" s="18"/>
      <c r="E47" s="19">
        <v>53960000</v>
      </c>
      <c r="F47" s="20">
        <v>53960000</v>
      </c>
      <c r="G47" s="20">
        <v>124465664</v>
      </c>
      <c r="H47" s="20">
        <v>-11156598</v>
      </c>
      <c r="I47" s="20">
        <v>17118417</v>
      </c>
      <c r="J47" s="20">
        <v>130427483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130427483</v>
      </c>
      <c r="X47" s="20">
        <v>53960000</v>
      </c>
      <c r="Y47" s="20">
        <v>76467483</v>
      </c>
      <c r="Z47" s="47">
        <v>141.71142142327651</v>
      </c>
      <c r="AA47" s="22">
        <v>53960000</v>
      </c>
    </row>
    <row r="48" spans="1:27" ht="13.5" x14ac:dyDescent="0.25">
      <c r="A48" s="23" t="s">
        <v>73</v>
      </c>
      <c r="B48" s="17" t="s">
        <v>32</v>
      </c>
      <c r="C48" s="18">
        <v>-30386552</v>
      </c>
      <c r="D48" s="18"/>
      <c r="E48" s="19">
        <v>-17872555</v>
      </c>
      <c r="F48" s="20">
        <v>-17872555</v>
      </c>
      <c r="G48" s="20">
        <v>-23876108</v>
      </c>
      <c r="H48" s="20">
        <v>-6510445</v>
      </c>
      <c r="I48" s="20"/>
      <c r="J48" s="20">
        <v>-30386553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-30386553</v>
      </c>
      <c r="X48" s="20">
        <v>-17872555</v>
      </c>
      <c r="Y48" s="20">
        <v>-12513998</v>
      </c>
      <c r="Z48" s="47">
        <v>70.017957701067374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82922513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100589556</v>
      </c>
      <c r="H50" s="52">
        <f t="shared" si="7"/>
        <v>-17667043</v>
      </c>
      <c r="I50" s="52">
        <f t="shared" si="7"/>
        <v>17118417</v>
      </c>
      <c r="J50" s="52">
        <f t="shared" si="7"/>
        <v>100040930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100040930</v>
      </c>
      <c r="X50" s="52">
        <f t="shared" si="7"/>
        <v>36087445</v>
      </c>
      <c r="Y50" s="52">
        <f t="shared" si="7"/>
        <v>63953485</v>
      </c>
      <c r="Z50" s="53">
        <f>+IF(X50&lt;&gt;0,+(Y50/X50)*100,0)</f>
        <v>177.21810175256243</v>
      </c>
      <c r="AA50" s="54">
        <f>SUM(AA47:AA49)</f>
        <v>36087445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91421502</v>
      </c>
      <c r="D6" s="18"/>
      <c r="E6" s="19">
        <v>58734649</v>
      </c>
      <c r="F6" s="20">
        <v>60049897</v>
      </c>
      <c r="G6" s="20">
        <v>20971319</v>
      </c>
      <c r="H6" s="20">
        <v>-8533392</v>
      </c>
      <c r="I6" s="20">
        <v>-9858409</v>
      </c>
      <c r="J6" s="20">
        <v>2579518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2579518</v>
      </c>
      <c r="X6" s="20">
        <v>80304334</v>
      </c>
      <c r="Y6" s="20">
        <v>-77724816</v>
      </c>
      <c r="Z6" s="21">
        <v>-96.787822186533546</v>
      </c>
      <c r="AA6" s="22">
        <v>60049897</v>
      </c>
    </row>
    <row r="7" spans="1:27" ht="13.5" x14ac:dyDescent="0.25">
      <c r="A7" s="23" t="s">
        <v>35</v>
      </c>
      <c r="B7" s="17" t="s">
        <v>32</v>
      </c>
      <c r="C7" s="18">
        <v>61603330</v>
      </c>
      <c r="D7" s="18"/>
      <c r="E7" s="19">
        <v>5706379</v>
      </c>
      <c r="F7" s="20">
        <v>5826307</v>
      </c>
      <c r="G7" s="20">
        <v>-31652780</v>
      </c>
      <c r="H7" s="20">
        <v>5866984</v>
      </c>
      <c r="I7" s="20">
        <v>15108279</v>
      </c>
      <c r="J7" s="20">
        <v>-10677517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-10677517</v>
      </c>
      <c r="X7" s="20">
        <v>-28327655</v>
      </c>
      <c r="Y7" s="20">
        <v>17650138</v>
      </c>
      <c r="Z7" s="21">
        <v>-62.307091780099697</v>
      </c>
      <c r="AA7" s="22">
        <v>5826307</v>
      </c>
    </row>
    <row r="8" spans="1:27" ht="13.5" x14ac:dyDescent="0.25">
      <c r="A8" s="23" t="s">
        <v>36</v>
      </c>
      <c r="B8" s="17" t="s">
        <v>32</v>
      </c>
      <c r="C8" s="18">
        <v>3623434</v>
      </c>
      <c r="D8" s="18"/>
      <c r="E8" s="19">
        <v>3643692</v>
      </c>
      <c r="F8" s="20">
        <v>1644171</v>
      </c>
      <c r="G8" s="20">
        <v>3643692</v>
      </c>
      <c r="H8" s="20">
        <v>-1999521</v>
      </c>
      <c r="I8" s="20">
        <v>-2020</v>
      </c>
      <c r="J8" s="20">
        <v>1642151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1642151</v>
      </c>
      <c r="X8" s="20">
        <v>1644171</v>
      </c>
      <c r="Y8" s="20">
        <v>-2020</v>
      </c>
      <c r="Z8" s="21">
        <v>-0.12285826717537288</v>
      </c>
      <c r="AA8" s="22">
        <v>1644171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-2290858</v>
      </c>
      <c r="D10" s="18"/>
      <c r="E10" s="19"/>
      <c r="F10" s="20"/>
      <c r="G10" s="20"/>
      <c r="H10" s="20">
        <v>-174145</v>
      </c>
      <c r="I10" s="20">
        <v>-3544</v>
      </c>
      <c r="J10" s="20">
        <v>-177689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-177689</v>
      </c>
      <c r="X10" s="20"/>
      <c r="Y10" s="20">
        <v>-177689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119928</v>
      </c>
      <c r="F11" s="20">
        <v>-15643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-15643</v>
      </c>
      <c r="Y11" s="24">
        <v>15643</v>
      </c>
      <c r="Z11" s="25">
        <v>-100</v>
      </c>
      <c r="AA11" s="26">
        <v>-15643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154357408</v>
      </c>
      <c r="D13" s="29">
        <f>SUM(D6:D12)</f>
        <v>0</v>
      </c>
      <c r="E13" s="30">
        <f t="shared" si="0"/>
        <v>68204648</v>
      </c>
      <c r="F13" s="31">
        <f t="shared" si="0"/>
        <v>67504732</v>
      </c>
      <c r="G13" s="31">
        <f t="shared" si="0"/>
        <v>-7037769</v>
      </c>
      <c r="H13" s="31">
        <f t="shared" si="0"/>
        <v>-4840074</v>
      </c>
      <c r="I13" s="31">
        <f t="shared" si="0"/>
        <v>5244306</v>
      </c>
      <c r="J13" s="31">
        <f t="shared" si="0"/>
        <v>-6633537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-6633537</v>
      </c>
      <c r="X13" s="31">
        <f t="shared" si="0"/>
        <v>53605207</v>
      </c>
      <c r="Y13" s="31">
        <f t="shared" si="0"/>
        <v>-60238744</v>
      </c>
      <c r="Z13" s="32">
        <f>+IF(X13&lt;&gt;0,+(Y13/X13)*100,0)</f>
        <v>-112.37479970928943</v>
      </c>
      <c r="AA13" s="33">
        <f>SUM(AA6:AA12)</f>
        <v>67504732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33800762</v>
      </c>
      <c r="D17" s="18"/>
      <c r="E17" s="19">
        <v>6989288</v>
      </c>
      <c r="F17" s="20">
        <v>6989288</v>
      </c>
      <c r="G17" s="24">
        <v>50995086</v>
      </c>
      <c r="H17" s="24">
        <v>-42397924</v>
      </c>
      <c r="I17" s="24">
        <v>-7213118</v>
      </c>
      <c r="J17" s="20">
        <v>1384044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1384044</v>
      </c>
      <c r="X17" s="20">
        <v>-4441498</v>
      </c>
      <c r="Y17" s="24">
        <v>5825542</v>
      </c>
      <c r="Z17" s="25">
        <v>-131.16164861494929</v>
      </c>
      <c r="AA17" s="26">
        <v>6989288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33800762</v>
      </c>
      <c r="D25" s="29">
        <f t="shared" ref="D25:Y25" si="1">SUM(D15:D24)</f>
        <v>0</v>
      </c>
      <c r="E25" s="35">
        <f t="shared" si="1"/>
        <v>6989288</v>
      </c>
      <c r="F25" s="36">
        <f t="shared" si="1"/>
        <v>6989288</v>
      </c>
      <c r="G25" s="36">
        <f t="shared" si="1"/>
        <v>50995086</v>
      </c>
      <c r="H25" s="36">
        <f t="shared" si="1"/>
        <v>-42397924</v>
      </c>
      <c r="I25" s="36">
        <f t="shared" si="1"/>
        <v>-7213118</v>
      </c>
      <c r="J25" s="36">
        <f t="shared" si="1"/>
        <v>1384044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1384044</v>
      </c>
      <c r="X25" s="36">
        <f t="shared" si="1"/>
        <v>-4441498</v>
      </c>
      <c r="Y25" s="36">
        <f t="shared" si="1"/>
        <v>5825542</v>
      </c>
      <c r="Z25" s="37">
        <f>+IF(X25&lt;&gt;0,+(Y25/X25)*100,0)</f>
        <v>-131.16164861494929</v>
      </c>
      <c r="AA25" s="38">
        <f>SUM(AA15:AA24)</f>
        <v>6989288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188158170</v>
      </c>
      <c r="D26" s="29">
        <f>+D13+D25</f>
        <v>0</v>
      </c>
      <c r="E26" s="30">
        <f t="shared" si="2"/>
        <v>75193936</v>
      </c>
      <c r="F26" s="31">
        <f t="shared" si="2"/>
        <v>74494020</v>
      </c>
      <c r="G26" s="31">
        <f t="shared" si="2"/>
        <v>43957317</v>
      </c>
      <c r="H26" s="31">
        <f t="shared" si="2"/>
        <v>-47237998</v>
      </c>
      <c r="I26" s="31">
        <f t="shared" si="2"/>
        <v>-1968812</v>
      </c>
      <c r="J26" s="31">
        <f t="shared" si="2"/>
        <v>-5249493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-5249493</v>
      </c>
      <c r="X26" s="31">
        <f t="shared" si="2"/>
        <v>49163709</v>
      </c>
      <c r="Y26" s="31">
        <f t="shared" si="2"/>
        <v>-54413202</v>
      </c>
      <c r="Z26" s="32">
        <f>+IF(X26&lt;&gt;0,+(Y26/X26)*100,0)</f>
        <v>-110.67757723486646</v>
      </c>
      <c r="AA26" s="33">
        <f>+AA13+AA25</f>
        <v>74494020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219190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-13645218</v>
      </c>
      <c r="D32" s="18"/>
      <c r="E32" s="19"/>
      <c r="F32" s="20"/>
      <c r="G32" s="20">
        <v>41666419</v>
      </c>
      <c r="H32" s="20">
        <v>-43716982</v>
      </c>
      <c r="I32" s="20">
        <v>-37229894</v>
      </c>
      <c r="J32" s="20">
        <v>-39280457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-39280457</v>
      </c>
      <c r="X32" s="20">
        <v>53206509</v>
      </c>
      <c r="Y32" s="20">
        <v>-92486966</v>
      </c>
      <c r="Z32" s="21">
        <v>-173.82641285486332</v>
      </c>
      <c r="AA32" s="22"/>
    </row>
    <row r="33" spans="1:27" ht="13.5" x14ac:dyDescent="0.25">
      <c r="A33" s="23" t="s">
        <v>60</v>
      </c>
      <c r="B33" s="17" t="s">
        <v>32</v>
      </c>
      <c r="C33" s="18">
        <v>4770402</v>
      </c>
      <c r="D33" s="18"/>
      <c r="E33" s="19">
        <v>134</v>
      </c>
      <c r="F33" s="20">
        <v>134</v>
      </c>
      <c r="G33" s="20">
        <v>8000134</v>
      </c>
      <c r="H33" s="20">
        <v>447093</v>
      </c>
      <c r="I33" s="20">
        <v>-447093</v>
      </c>
      <c r="J33" s="20">
        <v>8000134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8000134</v>
      </c>
      <c r="X33" s="20">
        <v>134</v>
      </c>
      <c r="Y33" s="20">
        <v>8000000</v>
      </c>
      <c r="Z33" s="21">
        <v>5970149.253731343</v>
      </c>
      <c r="AA33" s="22">
        <v>134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447727</v>
      </c>
      <c r="D35" s="18"/>
      <c r="E35" s="19">
        <v>-4</v>
      </c>
      <c r="F35" s="20">
        <v>-815163</v>
      </c>
      <c r="G35" s="20">
        <v>527912</v>
      </c>
      <c r="H35" s="20">
        <v>-13083</v>
      </c>
      <c r="I35" s="20">
        <v>-462534</v>
      </c>
      <c r="J35" s="20">
        <v>52295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52295</v>
      </c>
      <c r="X35" s="20">
        <v>-815163</v>
      </c>
      <c r="Y35" s="20">
        <v>867458</v>
      </c>
      <c r="Z35" s="21">
        <v>-106.41528136090572</v>
      </c>
      <c r="AA35" s="22">
        <v>-815163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-8207899</v>
      </c>
      <c r="D37" s="29">
        <f t="shared" ref="D37:Y37" si="3">SUM(D29:D36)</f>
        <v>0</v>
      </c>
      <c r="E37" s="30">
        <f t="shared" si="3"/>
        <v>130</v>
      </c>
      <c r="F37" s="31">
        <f t="shared" si="3"/>
        <v>-815029</v>
      </c>
      <c r="G37" s="31">
        <f t="shared" si="3"/>
        <v>50194465</v>
      </c>
      <c r="H37" s="31">
        <f t="shared" si="3"/>
        <v>-43282972</v>
      </c>
      <c r="I37" s="31">
        <f t="shared" si="3"/>
        <v>-38139521</v>
      </c>
      <c r="J37" s="31">
        <f t="shared" si="3"/>
        <v>-31228028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-31228028</v>
      </c>
      <c r="X37" s="31">
        <f t="shared" si="3"/>
        <v>52391480</v>
      </c>
      <c r="Y37" s="31">
        <f t="shared" si="3"/>
        <v>-83619508</v>
      </c>
      <c r="Z37" s="32">
        <f>+IF(X37&lt;&gt;0,+(Y37/X37)*100,0)</f>
        <v>-159.60516480923999</v>
      </c>
      <c r="AA37" s="33">
        <f>SUM(AA29:AA36)</f>
        <v>-815029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-8207899</v>
      </c>
      <c r="D44" s="29">
        <f>+D37+D43</f>
        <v>0</v>
      </c>
      <c r="E44" s="30">
        <f t="shared" si="5"/>
        <v>130</v>
      </c>
      <c r="F44" s="31">
        <f t="shared" si="5"/>
        <v>-815029</v>
      </c>
      <c r="G44" s="31">
        <f t="shared" si="5"/>
        <v>50194465</v>
      </c>
      <c r="H44" s="31">
        <f t="shared" si="5"/>
        <v>-43282972</v>
      </c>
      <c r="I44" s="31">
        <f t="shared" si="5"/>
        <v>-38139521</v>
      </c>
      <c r="J44" s="31">
        <f t="shared" si="5"/>
        <v>-31228028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-31228028</v>
      </c>
      <c r="X44" s="31">
        <f t="shared" si="5"/>
        <v>52391480</v>
      </c>
      <c r="Y44" s="31">
        <f t="shared" si="5"/>
        <v>-83619508</v>
      </c>
      <c r="Z44" s="32">
        <f>+IF(X44&lt;&gt;0,+(Y44/X44)*100,0)</f>
        <v>-159.60516480923999</v>
      </c>
      <c r="AA44" s="33">
        <f>+AA37+AA43</f>
        <v>-815029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196366069</v>
      </c>
      <c r="D45" s="42">
        <f t="shared" si="6"/>
        <v>0</v>
      </c>
      <c r="E45" s="43">
        <f t="shared" si="6"/>
        <v>75193806</v>
      </c>
      <c r="F45" s="44">
        <f t="shared" si="6"/>
        <v>75309049</v>
      </c>
      <c r="G45" s="44">
        <f t="shared" si="6"/>
        <v>-6237148</v>
      </c>
      <c r="H45" s="44">
        <f t="shared" si="6"/>
        <v>-3955026</v>
      </c>
      <c r="I45" s="44">
        <f t="shared" si="6"/>
        <v>36170709</v>
      </c>
      <c r="J45" s="44">
        <f t="shared" si="6"/>
        <v>25978535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25978535</v>
      </c>
      <c r="X45" s="44">
        <f t="shared" si="6"/>
        <v>-3227771</v>
      </c>
      <c r="Y45" s="44">
        <f t="shared" si="6"/>
        <v>29206306</v>
      </c>
      <c r="Z45" s="45">
        <f>+IF(X45&lt;&gt;0,+(Y45/X45)*100,0)</f>
        <v>-904.84442669569808</v>
      </c>
      <c r="AA45" s="46">
        <f>+AA26-AA44</f>
        <v>75309049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7488270</v>
      </c>
      <c r="D6" s="18"/>
      <c r="E6" s="19">
        <v>9051161</v>
      </c>
      <c r="F6" s="20">
        <v>9051161</v>
      </c>
      <c r="G6" s="20">
        <v>119188463</v>
      </c>
      <c r="H6" s="20">
        <v>98974</v>
      </c>
      <c r="I6" s="20">
        <v>-417207</v>
      </c>
      <c r="J6" s="20">
        <v>118870230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118870230</v>
      </c>
      <c r="X6" s="20">
        <v>6818156</v>
      </c>
      <c r="Y6" s="20">
        <v>112052074</v>
      </c>
      <c r="Z6" s="21">
        <v>1643.4366418134171</v>
      </c>
      <c r="AA6" s="22">
        <v>9051161</v>
      </c>
    </row>
    <row r="7" spans="1:27" ht="13.5" x14ac:dyDescent="0.25">
      <c r="A7" s="23" t="s">
        <v>35</v>
      </c>
      <c r="B7" s="17" t="s">
        <v>32</v>
      </c>
      <c r="C7" s="18">
        <v>1270154</v>
      </c>
      <c r="D7" s="18"/>
      <c r="E7" s="19">
        <v>-179357</v>
      </c>
      <c r="F7" s="20">
        <v>-179357</v>
      </c>
      <c r="G7" s="20">
        <v>979914</v>
      </c>
      <c r="H7" s="20">
        <v>169850</v>
      </c>
      <c r="I7" s="20">
        <v>486492</v>
      </c>
      <c r="J7" s="20">
        <v>1636256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1636256</v>
      </c>
      <c r="X7" s="20">
        <v>-614906</v>
      </c>
      <c r="Y7" s="20">
        <v>2251162</v>
      </c>
      <c r="Z7" s="21">
        <v>-366.09855815360396</v>
      </c>
      <c r="AA7" s="22">
        <v>-179357</v>
      </c>
    </row>
    <row r="8" spans="1:27" ht="13.5" x14ac:dyDescent="0.25">
      <c r="A8" s="23" t="s">
        <v>36</v>
      </c>
      <c r="B8" s="17" t="s">
        <v>32</v>
      </c>
      <c r="C8" s="18">
        <v>453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38229</v>
      </c>
      <c r="D10" s="18"/>
      <c r="E10" s="19">
        <v>48862</v>
      </c>
      <c r="F10" s="20">
        <v>48862</v>
      </c>
      <c r="G10" s="20">
        <v>36587</v>
      </c>
      <c r="H10" s="20">
        <v>-727</v>
      </c>
      <c r="I10" s="20">
        <v>355</v>
      </c>
      <c r="J10" s="20">
        <v>36215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36215</v>
      </c>
      <c r="X10" s="20">
        <v>48862</v>
      </c>
      <c r="Y10" s="20">
        <v>-12647</v>
      </c>
      <c r="Z10" s="21">
        <v>-25.883099341001188</v>
      </c>
      <c r="AA10" s="22">
        <v>48862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13369</v>
      </c>
      <c r="F11" s="20">
        <v>13369</v>
      </c>
      <c r="G11" s="24"/>
      <c r="H11" s="24">
        <v>402461</v>
      </c>
      <c r="I11" s="24">
        <v>472570</v>
      </c>
      <c r="J11" s="20">
        <v>875031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875031</v>
      </c>
      <c r="X11" s="20">
        <v>13369</v>
      </c>
      <c r="Y11" s="24">
        <v>861662</v>
      </c>
      <c r="Z11" s="25">
        <v>6445.2240257311687</v>
      </c>
      <c r="AA11" s="26">
        <v>13369</v>
      </c>
    </row>
    <row r="12" spans="1:27" ht="13.5" x14ac:dyDescent="0.25">
      <c r="A12" s="23" t="s">
        <v>40</v>
      </c>
      <c r="B12" s="17" t="s">
        <v>32</v>
      </c>
      <c r="C12" s="18">
        <v>2252538</v>
      </c>
      <c r="D12" s="18"/>
      <c r="E12" s="19">
        <v>2252538</v>
      </c>
      <c r="F12" s="20">
        <v>2252538</v>
      </c>
      <c r="G12" s="20">
        <v>2436836</v>
      </c>
      <c r="H12" s="20">
        <v>184298</v>
      </c>
      <c r="I12" s="20"/>
      <c r="J12" s="20">
        <v>2621134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2621134</v>
      </c>
      <c r="X12" s="20">
        <v>2252538</v>
      </c>
      <c r="Y12" s="20">
        <v>368596</v>
      </c>
      <c r="Z12" s="21">
        <v>16.363586319076525</v>
      </c>
      <c r="AA12" s="22">
        <v>2252538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11049644</v>
      </c>
      <c r="D13" s="29">
        <f>SUM(D6:D12)</f>
        <v>0</v>
      </c>
      <c r="E13" s="30">
        <f t="shared" si="0"/>
        <v>11186573</v>
      </c>
      <c r="F13" s="31">
        <f t="shared" si="0"/>
        <v>11186573</v>
      </c>
      <c r="G13" s="31">
        <f t="shared" si="0"/>
        <v>122641800</v>
      </c>
      <c r="H13" s="31">
        <f t="shared" si="0"/>
        <v>854856</v>
      </c>
      <c r="I13" s="31">
        <f t="shared" si="0"/>
        <v>542210</v>
      </c>
      <c r="J13" s="31">
        <f t="shared" si="0"/>
        <v>124038866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124038866</v>
      </c>
      <c r="X13" s="31">
        <f t="shared" si="0"/>
        <v>8518019</v>
      </c>
      <c r="Y13" s="31">
        <f t="shared" si="0"/>
        <v>115520847</v>
      </c>
      <c r="Z13" s="32">
        <f>+IF(X13&lt;&gt;0,+(Y13/X13)*100,0)</f>
        <v>1356.193816895689</v>
      </c>
      <c r="AA13" s="33">
        <f>SUM(AA6:AA12)</f>
        <v>11186573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13489884</v>
      </c>
      <c r="D17" s="18"/>
      <c r="E17" s="19">
        <v>13473216</v>
      </c>
      <c r="F17" s="20">
        <v>13473216</v>
      </c>
      <c r="G17" s="24">
        <v>13800389</v>
      </c>
      <c r="H17" s="24">
        <v>-358990</v>
      </c>
      <c r="I17" s="24">
        <v>7467743</v>
      </c>
      <c r="J17" s="20">
        <v>20909142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20909142</v>
      </c>
      <c r="X17" s="20">
        <v>13740903</v>
      </c>
      <c r="Y17" s="24">
        <v>7168239</v>
      </c>
      <c r="Z17" s="25">
        <v>52.167161066488866</v>
      </c>
      <c r="AA17" s="26">
        <v>13473216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13489884</v>
      </c>
      <c r="D25" s="29">
        <f t="shared" ref="D25:Y25" si="1">SUM(D15:D24)</f>
        <v>0</v>
      </c>
      <c r="E25" s="35">
        <f t="shared" si="1"/>
        <v>13473216</v>
      </c>
      <c r="F25" s="36">
        <f t="shared" si="1"/>
        <v>13473216</v>
      </c>
      <c r="G25" s="36">
        <f t="shared" si="1"/>
        <v>13800389</v>
      </c>
      <c r="H25" s="36">
        <f t="shared" si="1"/>
        <v>-358990</v>
      </c>
      <c r="I25" s="36">
        <f t="shared" si="1"/>
        <v>7467743</v>
      </c>
      <c r="J25" s="36">
        <f t="shared" si="1"/>
        <v>20909142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20909142</v>
      </c>
      <c r="X25" s="36">
        <f t="shared" si="1"/>
        <v>13740903</v>
      </c>
      <c r="Y25" s="36">
        <f t="shared" si="1"/>
        <v>7168239</v>
      </c>
      <c r="Z25" s="37">
        <f>+IF(X25&lt;&gt;0,+(Y25/X25)*100,0)</f>
        <v>52.167161066488866</v>
      </c>
      <c r="AA25" s="38">
        <f>SUM(AA15:AA24)</f>
        <v>13473216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24539528</v>
      </c>
      <c r="D26" s="29">
        <f>+D13+D25</f>
        <v>0</v>
      </c>
      <c r="E26" s="30">
        <f t="shared" si="2"/>
        <v>24659789</v>
      </c>
      <c r="F26" s="31">
        <f t="shared" si="2"/>
        <v>24659789</v>
      </c>
      <c r="G26" s="31">
        <f t="shared" si="2"/>
        <v>136442189</v>
      </c>
      <c r="H26" s="31">
        <f t="shared" si="2"/>
        <v>495866</v>
      </c>
      <c r="I26" s="31">
        <f t="shared" si="2"/>
        <v>8009953</v>
      </c>
      <c r="J26" s="31">
        <f t="shared" si="2"/>
        <v>144948008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144948008</v>
      </c>
      <c r="X26" s="31">
        <f t="shared" si="2"/>
        <v>22258922</v>
      </c>
      <c r="Y26" s="31">
        <f t="shared" si="2"/>
        <v>122689086</v>
      </c>
      <c r="Z26" s="32">
        <f>+IF(X26&lt;&gt;0,+(Y26/X26)*100,0)</f>
        <v>551.1906012339681</v>
      </c>
      <c r="AA26" s="33">
        <f>+AA13+AA25</f>
        <v>24659789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218566</v>
      </c>
      <c r="D31" s="18"/>
      <c r="E31" s="19">
        <v>222676</v>
      </c>
      <c r="F31" s="20">
        <v>222676</v>
      </c>
      <c r="G31" s="20">
        <v>218566</v>
      </c>
      <c r="H31" s="20"/>
      <c r="I31" s="20">
        <v>-1500</v>
      </c>
      <c r="J31" s="20">
        <v>217066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217066</v>
      </c>
      <c r="X31" s="20">
        <v>222676</v>
      </c>
      <c r="Y31" s="20">
        <v>-5610</v>
      </c>
      <c r="Z31" s="21">
        <v>-2.5193554761177674</v>
      </c>
      <c r="AA31" s="22">
        <v>222676</v>
      </c>
    </row>
    <row r="32" spans="1:27" ht="13.5" x14ac:dyDescent="0.25">
      <c r="A32" s="23" t="s">
        <v>59</v>
      </c>
      <c r="B32" s="17" t="s">
        <v>32</v>
      </c>
      <c r="C32" s="18">
        <v>165618</v>
      </c>
      <c r="D32" s="18"/>
      <c r="E32" s="19"/>
      <c r="F32" s="20"/>
      <c r="G32" s="20">
        <v>-2236941</v>
      </c>
      <c r="H32" s="20">
        <v>2023931</v>
      </c>
      <c r="I32" s="20">
        <v>-1139783</v>
      </c>
      <c r="J32" s="20">
        <v>-1352793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-1352793</v>
      </c>
      <c r="X32" s="20">
        <v>2277465</v>
      </c>
      <c r="Y32" s="20">
        <v>-3630258</v>
      </c>
      <c r="Z32" s="21">
        <v>-159.39906870138509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338</v>
      </c>
      <c r="D35" s="18"/>
      <c r="E35" s="19">
        <v>102493</v>
      </c>
      <c r="F35" s="20">
        <v>102493</v>
      </c>
      <c r="G35" s="20"/>
      <c r="H35" s="20">
        <v>-16453</v>
      </c>
      <c r="I35" s="20">
        <v>353450</v>
      </c>
      <c r="J35" s="20">
        <v>336997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336997</v>
      </c>
      <c r="X35" s="20">
        <v>38993</v>
      </c>
      <c r="Y35" s="20">
        <v>298004</v>
      </c>
      <c r="Z35" s="21">
        <v>764.24999358859282</v>
      </c>
      <c r="AA35" s="22">
        <v>102493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384522</v>
      </c>
      <c r="D37" s="29">
        <f t="shared" ref="D37:Y37" si="3">SUM(D29:D36)</f>
        <v>0</v>
      </c>
      <c r="E37" s="30">
        <f t="shared" si="3"/>
        <v>325169</v>
      </c>
      <c r="F37" s="31">
        <f t="shared" si="3"/>
        <v>325169</v>
      </c>
      <c r="G37" s="31">
        <f t="shared" si="3"/>
        <v>-2018375</v>
      </c>
      <c r="H37" s="31">
        <f t="shared" si="3"/>
        <v>2007478</v>
      </c>
      <c r="I37" s="31">
        <f t="shared" si="3"/>
        <v>-787833</v>
      </c>
      <c r="J37" s="31">
        <f t="shared" si="3"/>
        <v>-798730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-798730</v>
      </c>
      <c r="X37" s="31">
        <f t="shared" si="3"/>
        <v>2539134</v>
      </c>
      <c r="Y37" s="31">
        <f t="shared" si="3"/>
        <v>-3337864</v>
      </c>
      <c r="Z37" s="32">
        <f>+IF(X37&lt;&gt;0,+(Y37/X37)*100,0)</f>
        <v>-131.4567880230031</v>
      </c>
      <c r="AA37" s="33">
        <f>SUM(AA29:AA36)</f>
        <v>325169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384522</v>
      </c>
      <c r="D44" s="29">
        <f>+D37+D43</f>
        <v>0</v>
      </c>
      <c r="E44" s="30">
        <f t="shared" si="5"/>
        <v>325169</v>
      </c>
      <c r="F44" s="31">
        <f t="shared" si="5"/>
        <v>325169</v>
      </c>
      <c r="G44" s="31">
        <f t="shared" si="5"/>
        <v>-2018375</v>
      </c>
      <c r="H44" s="31">
        <f t="shared" si="5"/>
        <v>2007478</v>
      </c>
      <c r="I44" s="31">
        <f t="shared" si="5"/>
        <v>-787833</v>
      </c>
      <c r="J44" s="31">
        <f t="shared" si="5"/>
        <v>-798730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-798730</v>
      </c>
      <c r="X44" s="31">
        <f t="shared" si="5"/>
        <v>2539134</v>
      </c>
      <c r="Y44" s="31">
        <f t="shared" si="5"/>
        <v>-3337864</v>
      </c>
      <c r="Z44" s="32">
        <f>+IF(X44&lt;&gt;0,+(Y44/X44)*100,0)</f>
        <v>-131.4567880230031</v>
      </c>
      <c r="AA44" s="33">
        <f>+AA37+AA43</f>
        <v>325169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24155006</v>
      </c>
      <c r="D45" s="42">
        <f t="shared" si="6"/>
        <v>0</v>
      </c>
      <c r="E45" s="43">
        <f t="shared" si="6"/>
        <v>24334620</v>
      </c>
      <c r="F45" s="44">
        <f t="shared" si="6"/>
        <v>24334620</v>
      </c>
      <c r="G45" s="44">
        <f t="shared" si="6"/>
        <v>138460564</v>
      </c>
      <c r="H45" s="44">
        <f t="shared" si="6"/>
        <v>-1511612</v>
      </c>
      <c r="I45" s="44">
        <f t="shared" si="6"/>
        <v>8797786</v>
      </c>
      <c r="J45" s="44">
        <f t="shared" si="6"/>
        <v>145746738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145746738</v>
      </c>
      <c r="X45" s="44">
        <f t="shared" si="6"/>
        <v>19719788</v>
      </c>
      <c r="Y45" s="44">
        <f t="shared" si="6"/>
        <v>126026950</v>
      </c>
      <c r="Z45" s="45">
        <f>+IF(X45&lt;&gt;0,+(Y45/X45)*100,0)</f>
        <v>639.08876708005175</v>
      </c>
      <c r="AA45" s="46">
        <f>+AA26-AA44</f>
        <v>24334620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2578447</v>
      </c>
      <c r="D6" s="18"/>
      <c r="E6" s="19">
        <v>-4543976</v>
      </c>
      <c r="F6" s="20">
        <v>-4543976</v>
      </c>
      <c r="G6" s="20">
        <v>2483022</v>
      </c>
      <c r="H6" s="20">
        <v>-2475217</v>
      </c>
      <c r="I6" s="20">
        <v>-1300854</v>
      </c>
      <c r="J6" s="20">
        <v>-1293049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-1293049</v>
      </c>
      <c r="X6" s="20">
        <v>-601324</v>
      </c>
      <c r="Y6" s="20">
        <v>-691725</v>
      </c>
      <c r="Z6" s="21">
        <v>115.03365905900978</v>
      </c>
      <c r="AA6" s="22">
        <v>-4543976</v>
      </c>
    </row>
    <row r="7" spans="1:27" ht="13.5" x14ac:dyDescent="0.25">
      <c r="A7" s="23" t="s">
        <v>35</v>
      </c>
      <c r="B7" s="17" t="s">
        <v>32</v>
      </c>
      <c r="C7" s="18">
        <v>1644673</v>
      </c>
      <c r="D7" s="18"/>
      <c r="E7" s="19">
        <v>394736</v>
      </c>
      <c r="F7" s="20">
        <v>394736</v>
      </c>
      <c r="G7" s="20">
        <v>2197534</v>
      </c>
      <c r="H7" s="20">
        <v>386454</v>
      </c>
      <c r="I7" s="20">
        <v>-1497500</v>
      </c>
      <c r="J7" s="20">
        <v>1086488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1086488</v>
      </c>
      <c r="X7" s="20">
        <v>134445</v>
      </c>
      <c r="Y7" s="20">
        <v>952043</v>
      </c>
      <c r="Z7" s="21">
        <v>708.128230875079</v>
      </c>
      <c r="AA7" s="22">
        <v>394736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4223120</v>
      </c>
      <c r="D13" s="29">
        <f>SUM(D6:D12)</f>
        <v>0</v>
      </c>
      <c r="E13" s="30">
        <f t="shared" si="0"/>
        <v>-4149240</v>
      </c>
      <c r="F13" s="31">
        <f t="shared" si="0"/>
        <v>-4149240</v>
      </c>
      <c r="G13" s="31">
        <f t="shared" si="0"/>
        <v>4680556</v>
      </c>
      <c r="H13" s="31">
        <f t="shared" si="0"/>
        <v>-2088763</v>
      </c>
      <c r="I13" s="31">
        <f t="shared" si="0"/>
        <v>-2798354</v>
      </c>
      <c r="J13" s="31">
        <f t="shared" si="0"/>
        <v>-206561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-206561</v>
      </c>
      <c r="X13" s="31">
        <f t="shared" si="0"/>
        <v>-466879</v>
      </c>
      <c r="Y13" s="31">
        <f t="shared" si="0"/>
        <v>260318</v>
      </c>
      <c r="Z13" s="32">
        <f>+IF(X13&lt;&gt;0,+(Y13/X13)*100,0)</f>
        <v>-55.757059109533735</v>
      </c>
      <c r="AA13" s="33">
        <f>SUM(AA6:AA12)</f>
        <v>-4149240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10868984</v>
      </c>
      <c r="D17" s="18"/>
      <c r="E17" s="19">
        <v>6355640</v>
      </c>
      <c r="F17" s="20">
        <v>6355640</v>
      </c>
      <c r="G17" s="24">
        <v>16511197</v>
      </c>
      <c r="H17" s="24">
        <v>1659576</v>
      </c>
      <c r="I17" s="24">
        <v>243582</v>
      </c>
      <c r="J17" s="20">
        <v>18414355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18414355</v>
      </c>
      <c r="X17" s="20">
        <v>536509</v>
      </c>
      <c r="Y17" s="24">
        <v>17877846</v>
      </c>
      <c r="Z17" s="25">
        <v>3332.2546313295766</v>
      </c>
      <c r="AA17" s="26">
        <v>6355640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10868984</v>
      </c>
      <c r="D25" s="29">
        <f t="shared" ref="D25:Y25" si="1">SUM(D15:D24)</f>
        <v>0</v>
      </c>
      <c r="E25" s="35">
        <f t="shared" si="1"/>
        <v>6355640</v>
      </c>
      <c r="F25" s="36">
        <f t="shared" si="1"/>
        <v>6355640</v>
      </c>
      <c r="G25" s="36">
        <f t="shared" si="1"/>
        <v>16511197</v>
      </c>
      <c r="H25" s="36">
        <f t="shared" si="1"/>
        <v>1659576</v>
      </c>
      <c r="I25" s="36">
        <f t="shared" si="1"/>
        <v>243582</v>
      </c>
      <c r="J25" s="36">
        <f t="shared" si="1"/>
        <v>18414355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18414355</v>
      </c>
      <c r="X25" s="36">
        <f t="shared" si="1"/>
        <v>536509</v>
      </c>
      <c r="Y25" s="36">
        <f t="shared" si="1"/>
        <v>17877846</v>
      </c>
      <c r="Z25" s="37">
        <f>+IF(X25&lt;&gt;0,+(Y25/X25)*100,0)</f>
        <v>3332.2546313295766</v>
      </c>
      <c r="AA25" s="38">
        <f>SUM(AA15:AA24)</f>
        <v>6355640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15092104</v>
      </c>
      <c r="D26" s="29">
        <f>+D13+D25</f>
        <v>0</v>
      </c>
      <c r="E26" s="30">
        <f t="shared" si="2"/>
        <v>2206400</v>
      </c>
      <c r="F26" s="31">
        <f t="shared" si="2"/>
        <v>2206400</v>
      </c>
      <c r="G26" s="31">
        <f t="shared" si="2"/>
        <v>21191753</v>
      </c>
      <c r="H26" s="31">
        <f t="shared" si="2"/>
        <v>-429187</v>
      </c>
      <c r="I26" s="31">
        <f t="shared" si="2"/>
        <v>-2554772</v>
      </c>
      <c r="J26" s="31">
        <f t="shared" si="2"/>
        <v>18207794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18207794</v>
      </c>
      <c r="X26" s="31">
        <f t="shared" si="2"/>
        <v>69630</v>
      </c>
      <c r="Y26" s="31">
        <f t="shared" si="2"/>
        <v>18138164</v>
      </c>
      <c r="Z26" s="32">
        <f>+IF(X26&lt;&gt;0,+(Y26/X26)*100,0)</f>
        <v>26049.352290679304</v>
      </c>
      <c r="AA26" s="33">
        <f>+AA13+AA25</f>
        <v>2206400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82909</v>
      </c>
      <c r="D31" s="18"/>
      <c r="E31" s="19"/>
      <c r="F31" s="20"/>
      <c r="G31" s="20">
        <v>88909</v>
      </c>
      <c r="H31" s="20"/>
      <c r="I31" s="20">
        <v>-3750</v>
      </c>
      <c r="J31" s="20">
        <v>85159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85159</v>
      </c>
      <c r="X31" s="20"/>
      <c r="Y31" s="20">
        <v>85159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490662</v>
      </c>
      <c r="D33" s="18"/>
      <c r="E33" s="19"/>
      <c r="F33" s="20"/>
      <c r="G33" s="20">
        <v>490663</v>
      </c>
      <c r="H33" s="20"/>
      <c r="I33" s="20"/>
      <c r="J33" s="20">
        <v>490663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490663</v>
      </c>
      <c r="X33" s="20"/>
      <c r="Y33" s="20">
        <v>490663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573571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579572</v>
      </c>
      <c r="H37" s="31">
        <f t="shared" si="3"/>
        <v>0</v>
      </c>
      <c r="I37" s="31">
        <f t="shared" si="3"/>
        <v>-3750</v>
      </c>
      <c r="J37" s="31">
        <f t="shared" si="3"/>
        <v>575822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575822</v>
      </c>
      <c r="X37" s="31">
        <f t="shared" si="3"/>
        <v>0</v>
      </c>
      <c r="Y37" s="31">
        <f t="shared" si="3"/>
        <v>575822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573571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579572</v>
      </c>
      <c r="H44" s="31">
        <f t="shared" si="5"/>
        <v>0</v>
      </c>
      <c r="I44" s="31">
        <f t="shared" si="5"/>
        <v>-3750</v>
      </c>
      <c r="J44" s="31">
        <f t="shared" si="5"/>
        <v>575822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575822</v>
      </c>
      <c r="X44" s="31">
        <f t="shared" si="5"/>
        <v>0</v>
      </c>
      <c r="Y44" s="31">
        <f t="shared" si="5"/>
        <v>575822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14518533</v>
      </c>
      <c r="D45" s="42">
        <f t="shared" si="6"/>
        <v>0</v>
      </c>
      <c r="E45" s="43">
        <f t="shared" si="6"/>
        <v>2206400</v>
      </c>
      <c r="F45" s="44">
        <f t="shared" si="6"/>
        <v>2206400</v>
      </c>
      <c r="G45" s="44">
        <f t="shared" si="6"/>
        <v>20612181</v>
      </c>
      <c r="H45" s="44">
        <f t="shared" si="6"/>
        <v>-429187</v>
      </c>
      <c r="I45" s="44">
        <f t="shared" si="6"/>
        <v>-2551022</v>
      </c>
      <c r="J45" s="44">
        <f t="shared" si="6"/>
        <v>17631972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17631972</v>
      </c>
      <c r="X45" s="44">
        <f t="shared" si="6"/>
        <v>69630</v>
      </c>
      <c r="Y45" s="44">
        <f t="shared" si="6"/>
        <v>17562342</v>
      </c>
      <c r="Z45" s="45">
        <f>+IF(X45&lt;&gt;0,+(Y45/X45)*100,0)</f>
        <v>25222.378285221886</v>
      </c>
      <c r="AA45" s="46">
        <f>+AA26-AA44</f>
        <v>2206400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2206400</v>
      </c>
      <c r="F47" s="20">
        <v>2206400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69630</v>
      </c>
      <c r="Y47" s="20">
        <v>-69630</v>
      </c>
      <c r="Z47" s="47">
        <v>-100</v>
      </c>
      <c r="AA47" s="22">
        <v>2206400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2206400</v>
      </c>
      <c r="F50" s="52">
        <f t="shared" si="7"/>
        <v>2206400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69630</v>
      </c>
      <c r="Y50" s="52">
        <f t="shared" si="7"/>
        <v>-69630</v>
      </c>
      <c r="Z50" s="53">
        <f>+IF(X50&lt;&gt;0,+(Y50/X50)*100,0)</f>
        <v>-100</v>
      </c>
      <c r="AA50" s="54">
        <f>SUM(AA47:AA49)</f>
        <v>2206400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-3128538</v>
      </c>
      <c r="D17" s="18"/>
      <c r="E17" s="19">
        <v>2178842</v>
      </c>
      <c r="F17" s="20">
        <v>2178842</v>
      </c>
      <c r="G17" s="24"/>
      <c r="H17" s="24">
        <v>-2703755</v>
      </c>
      <c r="I17" s="24">
        <v>-1075224</v>
      </c>
      <c r="J17" s="20">
        <v>-3778979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-3778979</v>
      </c>
      <c r="X17" s="20">
        <v>544713</v>
      </c>
      <c r="Y17" s="24">
        <v>-4323692</v>
      </c>
      <c r="Z17" s="25">
        <v>-793.75597791864698</v>
      </c>
      <c r="AA17" s="26">
        <v>2178842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-3128538</v>
      </c>
      <c r="D25" s="29">
        <f t="shared" ref="D25:Y25" si="1">SUM(D15:D24)</f>
        <v>0</v>
      </c>
      <c r="E25" s="35">
        <f t="shared" si="1"/>
        <v>2178842</v>
      </c>
      <c r="F25" s="36">
        <f t="shared" si="1"/>
        <v>2178842</v>
      </c>
      <c r="G25" s="36">
        <f t="shared" si="1"/>
        <v>0</v>
      </c>
      <c r="H25" s="36">
        <f t="shared" si="1"/>
        <v>-2703755</v>
      </c>
      <c r="I25" s="36">
        <f t="shared" si="1"/>
        <v>-1075224</v>
      </c>
      <c r="J25" s="36">
        <f t="shared" si="1"/>
        <v>-3778979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-3778979</v>
      </c>
      <c r="X25" s="36">
        <f t="shared" si="1"/>
        <v>544713</v>
      </c>
      <c r="Y25" s="36">
        <f t="shared" si="1"/>
        <v>-4323692</v>
      </c>
      <c r="Z25" s="37">
        <f>+IF(X25&lt;&gt;0,+(Y25/X25)*100,0)</f>
        <v>-793.75597791864698</v>
      </c>
      <c r="AA25" s="38">
        <f>SUM(AA15:AA24)</f>
        <v>2178842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-3128538</v>
      </c>
      <c r="D26" s="29">
        <f>+D13+D25</f>
        <v>0</v>
      </c>
      <c r="E26" s="30">
        <f t="shared" si="2"/>
        <v>2178842</v>
      </c>
      <c r="F26" s="31">
        <f t="shared" si="2"/>
        <v>2178842</v>
      </c>
      <c r="G26" s="31">
        <f t="shared" si="2"/>
        <v>0</v>
      </c>
      <c r="H26" s="31">
        <f t="shared" si="2"/>
        <v>-2703755</v>
      </c>
      <c r="I26" s="31">
        <f t="shared" si="2"/>
        <v>-1075224</v>
      </c>
      <c r="J26" s="31">
        <f t="shared" si="2"/>
        <v>-3778979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-3778979</v>
      </c>
      <c r="X26" s="31">
        <f t="shared" si="2"/>
        <v>544713</v>
      </c>
      <c r="Y26" s="31">
        <f t="shared" si="2"/>
        <v>-4323692</v>
      </c>
      <c r="Z26" s="32">
        <f>+IF(X26&lt;&gt;0,+(Y26/X26)*100,0)</f>
        <v>-793.75597791864698</v>
      </c>
      <c r="AA26" s="33">
        <f>+AA13+AA25</f>
        <v>2178842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37975898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37975898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37975898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-41104436</v>
      </c>
      <c r="D45" s="42">
        <f t="shared" si="6"/>
        <v>0</v>
      </c>
      <c r="E45" s="43">
        <f t="shared" si="6"/>
        <v>2178842</v>
      </c>
      <c r="F45" s="44">
        <f t="shared" si="6"/>
        <v>2178842</v>
      </c>
      <c r="G45" s="44">
        <f t="shared" si="6"/>
        <v>0</v>
      </c>
      <c r="H45" s="44">
        <f t="shared" si="6"/>
        <v>-2703755</v>
      </c>
      <c r="I45" s="44">
        <f t="shared" si="6"/>
        <v>-1075224</v>
      </c>
      <c r="J45" s="44">
        <f t="shared" si="6"/>
        <v>-3778979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-3778979</v>
      </c>
      <c r="X45" s="44">
        <f t="shared" si="6"/>
        <v>544713</v>
      </c>
      <c r="Y45" s="44">
        <f t="shared" si="6"/>
        <v>-4323692</v>
      </c>
      <c r="Z45" s="45">
        <f>+IF(X45&lt;&gt;0,+(Y45/X45)*100,0)</f>
        <v>-793.75597791864698</v>
      </c>
      <c r="AA45" s="46">
        <f>+AA26-AA44</f>
        <v>2178842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3A9AEB-4598-4BE5-9C1E-7C18E0058945}"/>
</file>

<file path=customXml/itemProps2.xml><?xml version="1.0" encoding="utf-8"?>
<ds:datastoreItem xmlns:ds="http://schemas.openxmlformats.org/officeDocument/2006/customXml" ds:itemID="{7220D613-25A5-4FA6-A2DC-35C14BC75E5F}"/>
</file>

<file path=customXml/itemProps3.xml><?xml version="1.0" encoding="utf-8"?>
<ds:datastoreItem xmlns:ds="http://schemas.openxmlformats.org/officeDocument/2006/customXml" ds:itemID="{53A74125-EA8E-4707-8D2F-760305F47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2024-11-08T11:21:37Z</dcterms:created>
  <dcterms:modified xsi:type="dcterms:W3CDTF">2024-11-08T11:44:42Z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